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бюджет 1 пол 2019\"/>
    </mc:Choice>
  </mc:AlternateContent>
  <bookViews>
    <workbookView xWindow="0" yWindow="0" windowWidth="16320" windowHeight="5088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2'!$A$7:$I$102</definedName>
    <definedName name="_xlnm._FilterDatabase" localSheetId="1" hidden="1">'Приложение 3'!$A$7:$J$147</definedName>
    <definedName name="_xlnm._FilterDatabase" localSheetId="2" hidden="1">'Приложение 4'!$A$10:$D$39</definedName>
    <definedName name="_xlnm.Print_Area" localSheetId="0">'Приложение 2'!$A$1:$I$105</definedName>
    <definedName name="_xlnm.Print_Area" localSheetId="1">'Приложение 3'!$A$1:$J$147</definedName>
    <definedName name="_xlnm.Print_Area" localSheetId="2">'Приложение 4'!$A$1:$D$45</definedName>
  </definedNames>
  <calcPr calcId="152511"/>
</workbook>
</file>

<file path=xl/calcChain.xml><?xml version="1.0" encoding="utf-8"?>
<calcChain xmlns="http://schemas.openxmlformats.org/spreadsheetml/2006/main">
  <c r="I37" i="2" l="1"/>
  <c r="I36" i="2" s="1"/>
  <c r="I48" i="2" l="1"/>
  <c r="I47" i="2" s="1"/>
  <c r="I78" i="2"/>
  <c r="I77" i="2" s="1"/>
  <c r="I60" i="2"/>
  <c r="I59" i="2" s="1"/>
  <c r="I58" i="2" s="1"/>
  <c r="I30" i="2"/>
  <c r="I29" i="2" s="1"/>
  <c r="I28" i="2" s="1"/>
  <c r="I12" i="2"/>
  <c r="I13" i="2"/>
  <c r="I15" i="2"/>
  <c r="I14" i="2" s="1"/>
  <c r="I19" i="2"/>
  <c r="I20" i="2"/>
  <c r="I23" i="2"/>
  <c r="I22" i="2" s="1"/>
  <c r="I21" i="2" s="1"/>
  <c r="D32" i="3"/>
  <c r="D33" i="3"/>
  <c r="J116" i="1"/>
  <c r="J115" i="1" s="1"/>
  <c r="J114" i="1" s="1"/>
  <c r="J113" i="1" s="1"/>
  <c r="J101" i="1"/>
  <c r="J85" i="1"/>
  <c r="J84" i="1" s="1"/>
  <c r="J83" i="1" s="1"/>
  <c r="J88" i="1"/>
  <c r="J71" i="1"/>
  <c r="J63" i="1"/>
  <c r="J54" i="1"/>
  <c r="J53" i="1" s="1"/>
  <c r="J30" i="1"/>
  <c r="J31" i="1"/>
  <c r="I11" i="2" l="1"/>
  <c r="I18" i="2"/>
  <c r="I10" i="2" l="1"/>
  <c r="I68" i="2" l="1"/>
  <c r="I86" i="2"/>
  <c r="I85" i="2" s="1"/>
  <c r="I102" i="2"/>
  <c r="I101" i="2" s="1"/>
  <c r="J128" i="1"/>
  <c r="J106" i="1"/>
  <c r="J105" i="1" s="1"/>
  <c r="J108" i="1"/>
  <c r="J104" i="1" l="1"/>
  <c r="J103" i="1" s="1"/>
  <c r="I9" i="2"/>
  <c r="J33" i="1" l="1"/>
  <c r="J29" i="1" s="1"/>
  <c r="J34" i="1"/>
  <c r="J36" i="1"/>
  <c r="I100" i="2" l="1"/>
  <c r="I99" i="2" s="1"/>
  <c r="I98" i="2"/>
  <c r="I97" i="2"/>
  <c r="I96" i="2"/>
  <c r="I95" i="2"/>
  <c r="I94" i="2"/>
  <c r="I92" i="2"/>
  <c r="I91" i="2" s="1"/>
  <c r="I90" i="2"/>
  <c r="I89" i="2" s="1"/>
  <c r="I88" i="2"/>
  <c r="I87" i="2" s="1"/>
  <c r="J17" i="1"/>
  <c r="J131" i="1"/>
  <c r="J133" i="1"/>
  <c r="J144" i="1"/>
  <c r="J143" i="1" s="1"/>
  <c r="J120" i="1"/>
  <c r="J80" i="1"/>
  <c r="J79" i="1" s="1"/>
  <c r="J23" i="1"/>
  <c r="I46" i="2"/>
  <c r="I45" i="2" s="1"/>
  <c r="I44" i="2" s="1"/>
  <c r="I51" i="2"/>
  <c r="I50" i="2" s="1"/>
  <c r="I53" i="2"/>
  <c r="I52" i="2" s="1"/>
  <c r="I55" i="2"/>
  <c r="I54" i="2" s="1"/>
  <c r="I57" i="2"/>
  <c r="I56" i="2" s="1"/>
  <c r="I27" i="2"/>
  <c r="I26" i="2"/>
  <c r="J109" i="1"/>
  <c r="J111" i="1"/>
  <c r="J99" i="1"/>
  <c r="J98" i="1" s="1"/>
  <c r="I49" i="2" l="1"/>
  <c r="I93" i="2"/>
  <c r="I25" i="2"/>
  <c r="I24" i="2" s="1"/>
  <c r="I67" i="2"/>
  <c r="I66" i="2" s="1"/>
  <c r="I65" i="2"/>
  <c r="I64" i="2" s="1"/>
  <c r="I63" i="2"/>
  <c r="I62" i="2" s="1"/>
  <c r="I84" i="2"/>
  <c r="I83" i="2" s="1"/>
  <c r="I82" i="2"/>
  <c r="I81" i="2" s="1"/>
  <c r="I80" i="2"/>
  <c r="I79" i="2" s="1"/>
  <c r="I76" i="2"/>
  <c r="I75" i="2" s="1"/>
  <c r="I72" i="2"/>
  <c r="I71" i="2" s="1"/>
  <c r="I70" i="2"/>
  <c r="I69" i="2" s="1"/>
  <c r="I74" i="2"/>
  <c r="I73" i="2" s="1"/>
  <c r="I61" i="2" l="1"/>
  <c r="D31" i="3"/>
  <c r="I43" i="2" l="1"/>
  <c r="I42" i="2" s="1"/>
  <c r="I41" i="2" s="1"/>
  <c r="I40" i="2"/>
  <c r="I39" i="2" s="1"/>
  <c r="I38" i="2" s="1"/>
  <c r="I35" i="2"/>
  <c r="I34" i="2" s="1"/>
  <c r="I33" i="2"/>
  <c r="I32" i="2" s="1"/>
  <c r="I31" i="2" s="1"/>
  <c r="I8" i="2" l="1"/>
  <c r="J138" i="1"/>
  <c r="J123" i="1"/>
  <c r="J121" i="1"/>
  <c r="J75" i="1"/>
  <c r="J74" i="1" s="1"/>
  <c r="J73" i="1" s="1"/>
  <c r="J49" i="1"/>
  <c r="J41" i="1"/>
  <c r="J21" i="1"/>
  <c r="J16" i="1" s="1"/>
  <c r="J27" i="1"/>
  <c r="J137" i="1" l="1"/>
  <c r="J136" i="1" s="1"/>
  <c r="J40" i="1"/>
  <c r="J39" i="1" s="1"/>
  <c r="J26" i="1"/>
  <c r="J25" i="1" s="1"/>
  <c r="D16" i="3" s="1"/>
  <c r="J119" i="1"/>
  <c r="D39" i="3" l="1"/>
  <c r="J135" i="1"/>
  <c r="J38" i="1"/>
  <c r="D19" i="3"/>
  <c r="D18" i="3" s="1"/>
  <c r="J118" i="1"/>
  <c r="D35" i="3"/>
  <c r="J96" i="1" l="1"/>
  <c r="J95" i="1" s="1"/>
  <c r="J94" i="1" s="1"/>
  <c r="J92" i="1"/>
  <c r="J91" i="1" s="1"/>
  <c r="J82" i="1" s="1"/>
  <c r="J78" i="1"/>
  <c r="J127" i="1"/>
  <c r="J69" i="1"/>
  <c r="D28" i="3" l="1"/>
  <c r="J126" i="1"/>
  <c r="J125" i="1" s="1"/>
  <c r="D37" i="3" s="1"/>
  <c r="D36" i="3" s="1"/>
  <c r="D30" i="3"/>
  <c r="D29" i="3" l="1"/>
  <c r="D27" i="3" s="1"/>
  <c r="J77" i="1"/>
  <c r="J67" i="1"/>
  <c r="J66" i="1" s="1"/>
  <c r="J57" i="1"/>
  <c r="J56" i="1" s="1"/>
  <c r="J52" i="1" s="1"/>
  <c r="J65" i="1" l="1"/>
  <c r="D25" i="3" s="1"/>
  <c r="D23" i="3"/>
  <c r="J13" i="1"/>
  <c r="J61" i="1"/>
  <c r="J60" i="1" s="1"/>
  <c r="J47" i="1"/>
  <c r="J46" i="1" s="1"/>
  <c r="J12" i="1" l="1"/>
  <c r="J11" i="1" s="1"/>
  <c r="D17" i="3"/>
  <c r="J15" i="1"/>
  <c r="J45" i="1"/>
  <c r="J142" i="1"/>
  <c r="J141" i="1" s="1"/>
  <c r="J140" i="1" s="1"/>
  <c r="D38" i="3"/>
  <c r="D13" i="3" l="1"/>
  <c r="J10" i="1"/>
  <c r="J59" i="1"/>
  <c r="D24" i="3" s="1"/>
  <c r="D26" i="3"/>
  <c r="J44" i="1"/>
  <c r="D21" i="3"/>
  <c r="D20" i="3" s="1"/>
  <c r="D15" i="3"/>
  <c r="D34" i="3"/>
  <c r="D14" i="3"/>
  <c r="J51" i="1" l="1"/>
  <c r="J9" i="1" s="1"/>
  <c r="D22" i="3"/>
  <c r="D12" i="3"/>
  <c r="D11" i="3" s="1"/>
  <c r="J8" i="1" l="1"/>
  <c r="K7" i="1" l="1"/>
  <c r="D11" i="4" s="1"/>
  <c r="D10" i="4" s="1"/>
  <c r="D13" i="4"/>
  <c r="D12" i="4" s="1"/>
  <c r="D8" i="4" s="1"/>
</calcChain>
</file>

<file path=xl/sharedStrings.xml><?xml version="1.0" encoding="utf-8"?>
<sst xmlns="http://schemas.openxmlformats.org/spreadsheetml/2006/main" count="1915" uniqueCount="195">
  <si>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</si>
  <si>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</si>
  <si>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</si>
  <si>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</si>
  <si>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</si>
  <si>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</si>
  <si>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</si>
  <si>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</si>
  <si>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</si>
  <si>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</si>
  <si>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</si>
  <si>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</si>
  <si>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</si>
  <si>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</si>
  <si>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</si>
  <si>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</si>
  <si>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</si>
  <si>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</si>
  <si>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</si>
  <si>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</si>
  <si>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</si>
  <si>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</si>
  <si>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</si>
  <si>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</si>
  <si>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</si>
  <si>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</si>
  <si>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</si>
  <si>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</si>
  <si>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</si>
  <si>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</si>
  <si>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</si>
  <si>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</si>
  <si>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</si>
  <si>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</si>
  <si>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</si>
  <si>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</si>
  <si>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</si>
  <si>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</si>
  <si>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</si>
  <si>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</si>
  <si>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</si>
  <si>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</si>
  <si>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</si>
  <si>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</si>
  <si>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</si>
  <si>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</si>
  <si>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</si>
  <si>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</si>
  <si>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</si>
  <si>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</si>
  <si>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</si>
  <si>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</si>
  <si>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</si>
  <si>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</si>
  <si>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</si>
  <si>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</si>
  <si>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</si>
  <si>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</si>
  <si>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</si>
  <si>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</si>
  <si>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</si>
  <si>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</si>
  <si>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</si>
  <si>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</si>
  <si>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</si>
  <si>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</si>
  <si>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</si>
  <si>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</si>
  <si>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руб.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</si>
  <si>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</si>
  <si>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</si>
  <si>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</si>
  <si>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</si>
  <si>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</si>
  <si>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</si>
  <si>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</si>
  <si>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</si>
  <si>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</si>
  <si>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</si>
  <si>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</si>
  <si>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</si>
  <si>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</si>
  <si>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</si>
  <si>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</si>
  <si>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</si>
  <si>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</si>
  <si>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</si>
  <si>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</si>
  <si>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</si>
  <si>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</si>
  <si>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</si>
  <si>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</si>
  <si>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</si>
  <si>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</si>
  <si>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</si>
  <si>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</si>
  <si>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</si>
  <si>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</si>
  <si>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</si>
  <si>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</si>
  <si>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</si>
  <si>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</si>
  <si>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</si>
  <si>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</si>
  <si>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</si>
  <si>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</si>
  <si>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</si>
  <si>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</si>
  <si>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</si>
  <si>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</si>
  <si>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</si>
  <si>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</si>
  <si>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Сумма
2019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</si>
  <si>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</si>
  <si>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</si>
  <si>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</si>
  <si>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</si>
  <si>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</si>
  <si>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</si>
  <si>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</si>
  <si>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</si>
  <si>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</si>
  <si>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</si>
  <si>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</si>
  <si>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</si>
  <si>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</si>
  <si>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</si>
  <si>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</si>
  <si>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</si>
  <si>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</si>
  <si>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</si>
  <si>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</si>
  <si>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82002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</si>
  <si>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</si>
  <si>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</si>
  <si>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</si>
  <si>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</si>
  <si>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</si>
  <si>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</si>
  <si>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</si>
  <si>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</si>
  <si>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</si>
  <si>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</si>
  <si>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</si>
  <si>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</si>
  <si>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</si>
  <si>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</si>
  <si>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</si>
  <si>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</si>
  <si>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</si>
  <si>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</si>
  <si>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</si>
  <si>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</si>
  <si>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</si>
  <si>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</si>
  <si>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</si>
  <si>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</si>
  <si>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</si>
  <si>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3</t>
  </si>
  <si>
    <t>00750</t>
  </si>
  <si>
    <t xml:space="preserve">Ведомственная структура расходов
бюджета Кусинского городского поселения за 1 полугодие 2019 года </t>
  </si>
  <si>
    <t>Муниципальная программа "Управление муниципальным имуществом и земельными ресурсами Кусинского городского поселения"</t>
  </si>
  <si>
    <t>60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</si>
  <si>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</si>
  <si>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</si>
  <si>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Муниципальная программа "Охрана окружающей среды в Кусинском муниципальном районе"</t>
  </si>
  <si>
    <t>14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</si>
  <si>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</si>
  <si>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L0160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</si>
  <si>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</si>
  <si>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ЮЛ202</t>
  </si>
  <si>
    <t>Ремонт автомобильных дорог общего пользования местного значения</t>
  </si>
  <si>
    <t>82003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</si>
  <si>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</si>
  <si>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S4060</t>
  </si>
  <si>
    <t>Организация и содержание мест захоронения</t>
  </si>
  <si>
    <t>67</t>
  </si>
  <si>
    <t>60004</t>
  </si>
  <si>
    <t>Образование</t>
  </si>
  <si>
    <t>07</t>
  </si>
  <si>
    <t>Молодежная политика и оздоровление детей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</si>
  <si>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</si>
  <si>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52106</t>
  </si>
  <si>
    <t>бюджета Кусинского городского поселения за 1 полугодие 2019 года</t>
  </si>
  <si>
    <t xml:space="preserve">Распределение бюджетных ассигнований по разделам и подразделам 
классификации расходов бюджетов за 1 полугодие 2019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</si>
  <si>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за 1 полугодие 2019 года </t>
  </si>
  <si>
    <t>S4050</t>
  </si>
  <si>
    <t>Капитальные вложения в объекты государственной (муниципальной) собственности</t>
  </si>
  <si>
    <t>400</t>
  </si>
  <si>
    <t>Муниципальная программа "Благоустройство и содержание кладбищ на территории Кусинского городского поселения"</t>
  </si>
  <si>
    <t>Ремонт автомобильных дорог общего пользования местного значения за счет средств бюджетов поселений</t>
  </si>
  <si>
    <t xml:space="preserve"> Приложение 2
к решению Совета депутатов 
Кусинского городского поселения 
от 28.08.2019 г № 25
</t>
  </si>
  <si>
    <r>
      <rPr>
        <sz val="16"/>
        <rFont val="Times New Roman"/>
        <family val="1"/>
        <charset val="204"/>
      </rPr>
      <t xml:space="preserve">Приложение 3
к решению Совета депутатов </t>
    </r>
    <r>
      <rPr>
        <sz val="14"/>
        <rFont val="Times New Roman"/>
        <family val="1"/>
        <charset val="204"/>
      </rPr>
      <t xml:space="preserve">
Кусинского городского поселения
от 28.08.2019 г №25
  </t>
    </r>
  </si>
  <si>
    <t xml:space="preserve">Приложение 4
к решению Совета депутатов 
Кусинского городского поселения 
от 28.08.2019 г №25
</t>
  </si>
  <si>
    <t xml:space="preserve">Приложение 5
к решению Совета депутатов 
Кусинского городского поселения 
от 28.08.2019 г №25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</si>
</sst>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" fontId="4" fillId="3" borderId="3" xfId="0" applyNumberFormat="1" applyFont="1" applyFill="1" applyBorder="1" applyAlignment="1"/>
    <xf numFmtId="0" fontId="4" fillId="3" borderId="0" xfId="0" applyFont="1" applyFill="1" applyAlignment="1"/>
    <xf numFmtId="0" fontId="4" fillId="3" borderId="3" xfId="0" applyFont="1" applyFill="1" applyBorder="1" applyAlignment="1"/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9" fontId="5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4" xfId="0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00.5" customHeight="1" x14ac:dyDescent="0.3">
      <c r="A1" s="116" t="s">
        <v>191</v>
      </c>
      <c r="B1" s="116"/>
      <c r="C1" s="116"/>
      <c r="D1" s="116"/>
      <c r="E1" s="116"/>
      <c r="F1" s="116"/>
      <c r="G1" s="116"/>
      <c r="H1" s="116"/>
      <c r="I1" s="116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90" customHeight="1" x14ac:dyDescent="0.3">
      <c r="A3" s="119" t="s">
        <v>185</v>
      </c>
      <c r="B3" s="119"/>
      <c r="C3" s="119"/>
      <c r="D3" s="119"/>
      <c r="E3" s="119"/>
      <c r="F3" s="119"/>
      <c r="G3" s="119"/>
      <c r="H3" s="119"/>
      <c r="I3" s="119"/>
    </row>
    <row r="4" spans="1:9" ht="29.25" customHeight="1" x14ac:dyDescent="0.35">
      <c r="I4" s="11" t="s">
        <v>68</v>
      </c>
    </row>
    <row r="5" spans="1:9" ht="26.25" customHeight="1" x14ac:dyDescent="0.3">
      <c r="A5" s="118" t="s">
        <v>64</v>
      </c>
      <c r="B5" s="118" t="s">
        <v>67</v>
      </c>
      <c r="C5" s="118"/>
      <c r="D5" s="118"/>
      <c r="E5" s="118"/>
      <c r="F5" s="118"/>
      <c r="G5" s="118"/>
      <c r="H5" s="118"/>
      <c r="I5" s="117" t="s">
        <v>112</v>
      </c>
    </row>
    <row r="6" spans="1:9" ht="26.25" customHeight="1" x14ac:dyDescent="0.3">
      <c r="A6" s="118"/>
      <c r="B6" s="120" t="s">
        <v>60</v>
      </c>
      <c r="C6" s="120"/>
      <c r="D6" s="120"/>
      <c r="E6" s="120"/>
      <c r="F6" s="115" t="s">
        <v>59</v>
      </c>
      <c r="G6" s="115" t="s">
        <v>62</v>
      </c>
      <c r="H6" s="115" t="s">
        <v>61</v>
      </c>
      <c r="I6" s="117"/>
    </row>
    <row r="7" spans="1:9" ht="140.25" customHeight="1" x14ac:dyDescent="0.3">
      <c r="A7" s="118"/>
      <c r="B7" s="12" t="s">
        <v>58</v>
      </c>
      <c r="C7" s="12" t="s">
        <v>57</v>
      </c>
      <c r="D7" s="12" t="s">
        <v>56</v>
      </c>
      <c r="E7" s="12" t="s">
        <v>55</v>
      </c>
      <c r="F7" s="115"/>
      <c r="G7" s="115"/>
      <c r="H7" s="115"/>
      <c r="I7" s="117"/>
    </row>
    <row r="8" spans="1:9" x14ac:dyDescent="0.3">
      <c r="A8" s="13" t="s">
        <v>54</v>
      </c>
      <c r="B8" s="14"/>
      <c r="C8" s="14"/>
      <c r="D8" s="14"/>
      <c r="E8" s="14"/>
      <c r="F8" s="14"/>
      <c r="G8" s="14"/>
      <c r="H8" s="14"/>
      <c r="I8" s="15">
        <f>I9+I21+I24+I28+I31+I38+I41+I44+I49+I58+I61</f>
        <v>67288479.489999995</v>
      </c>
    </row>
    <row r="9" spans="1:9" ht="40.5" customHeight="1" x14ac:dyDescent="0.3">
      <c r="A9" s="108" t="s">
        <v>156</v>
      </c>
      <c r="B9" s="101" t="s">
        <v>32</v>
      </c>
      <c r="C9" s="101" t="s">
        <v>2</v>
      </c>
      <c r="D9" s="101" t="s">
        <v>7</v>
      </c>
      <c r="E9" s="101" t="s">
        <v>6</v>
      </c>
      <c r="F9" s="101" t="s">
        <v>5</v>
      </c>
      <c r="G9" s="101" t="s">
        <v>7</v>
      </c>
      <c r="H9" s="101" t="s">
        <v>7</v>
      </c>
      <c r="I9" s="15">
        <f>I10</f>
        <v>2516573.36</v>
      </c>
    </row>
    <row r="10" spans="1:9" ht="36" x14ac:dyDescent="0.3">
      <c r="A10" s="99" t="s">
        <v>155</v>
      </c>
      <c r="B10" s="88" t="s">
        <v>32</v>
      </c>
      <c r="C10" s="88" t="s">
        <v>158</v>
      </c>
      <c r="D10" s="88" t="s">
        <v>7</v>
      </c>
      <c r="E10" s="88" t="s">
        <v>6</v>
      </c>
      <c r="F10" s="88" t="s">
        <v>5</v>
      </c>
      <c r="G10" s="88" t="s">
        <v>7</v>
      </c>
      <c r="H10" s="88" t="s">
        <v>7</v>
      </c>
      <c r="I10" s="15">
        <f>I11+I14+I16+I18</f>
        <v>2516573.36</v>
      </c>
    </row>
    <row r="11" spans="1:9" ht="18" x14ac:dyDescent="0.3">
      <c r="A11" s="98" t="s">
        <v>79</v>
      </c>
      <c r="B11" s="88" t="s">
        <v>32</v>
      </c>
      <c r="C11" s="88" t="s">
        <v>158</v>
      </c>
      <c r="D11" s="88" t="s">
        <v>7</v>
      </c>
      <c r="E11" s="88" t="s">
        <v>82</v>
      </c>
      <c r="F11" s="88" t="s">
        <v>5</v>
      </c>
      <c r="G11" s="88" t="s">
        <v>7</v>
      </c>
      <c r="H11" s="88" t="s">
        <v>7</v>
      </c>
      <c r="I11" s="18">
        <f>I12+I13</f>
        <v>278752.76999999996</v>
      </c>
    </row>
    <row r="12" spans="1:9" ht="18" x14ac:dyDescent="0.3">
      <c r="A12" s="22" t="s">
        <v>128</v>
      </c>
      <c r="B12" s="88" t="s">
        <v>32</v>
      </c>
      <c r="C12" s="88" t="s">
        <v>158</v>
      </c>
      <c r="D12" s="88" t="s">
        <v>7</v>
      </c>
      <c r="E12" s="88" t="s">
        <v>82</v>
      </c>
      <c r="F12" s="88" t="s">
        <v>0</v>
      </c>
      <c r="G12" s="88" t="s">
        <v>3</v>
      </c>
      <c r="H12" s="88" t="s">
        <v>17</v>
      </c>
      <c r="I12" s="18">
        <f>'Приложение 3'!J86</f>
        <v>3032.92</v>
      </c>
    </row>
    <row r="13" spans="1:9" ht="18" x14ac:dyDescent="0.3">
      <c r="A13" s="26" t="s">
        <v>11</v>
      </c>
      <c r="B13" s="88" t="s">
        <v>32</v>
      </c>
      <c r="C13" s="88" t="s">
        <v>158</v>
      </c>
      <c r="D13" s="88" t="s">
        <v>7</v>
      </c>
      <c r="E13" s="88" t="s">
        <v>82</v>
      </c>
      <c r="F13" s="88" t="s">
        <v>9</v>
      </c>
      <c r="G13" s="88" t="s">
        <v>3</v>
      </c>
      <c r="H13" s="88" t="s">
        <v>17</v>
      </c>
      <c r="I13" s="18">
        <f>'Приложение 3'!J87</f>
        <v>275719.84999999998</v>
      </c>
    </row>
    <row r="14" spans="1:9" ht="18" x14ac:dyDescent="0.3">
      <c r="A14" s="98" t="s">
        <v>157</v>
      </c>
      <c r="B14" s="88" t="s">
        <v>32</v>
      </c>
      <c r="C14" s="88" t="s">
        <v>158</v>
      </c>
      <c r="D14" s="88" t="s">
        <v>7</v>
      </c>
      <c r="E14" s="88" t="s">
        <v>159</v>
      </c>
      <c r="F14" s="88" t="s">
        <v>5</v>
      </c>
      <c r="G14" s="88" t="s">
        <v>7</v>
      </c>
      <c r="H14" s="88" t="s">
        <v>7</v>
      </c>
      <c r="I14" s="18">
        <f>I15</f>
        <v>100000</v>
      </c>
    </row>
    <row r="15" spans="1:9" ht="18" x14ac:dyDescent="0.3">
      <c r="A15" s="22" t="s">
        <v>128</v>
      </c>
      <c r="B15" s="88" t="s">
        <v>32</v>
      </c>
      <c r="C15" s="88" t="s">
        <v>158</v>
      </c>
      <c r="D15" s="88" t="s">
        <v>7</v>
      </c>
      <c r="E15" s="88" t="s">
        <v>159</v>
      </c>
      <c r="F15" s="88" t="s">
        <v>0</v>
      </c>
      <c r="G15" s="88" t="s">
        <v>3</v>
      </c>
      <c r="H15" s="88" t="s">
        <v>3</v>
      </c>
      <c r="I15" s="18">
        <f>'Приложение 3'!J107</f>
        <v>100000</v>
      </c>
    </row>
    <row r="16" spans="1:9" ht="18" x14ac:dyDescent="0.3">
      <c r="A16" s="98" t="s">
        <v>157</v>
      </c>
      <c r="B16" s="88" t="s">
        <v>32</v>
      </c>
      <c r="C16" s="88" t="s">
        <v>158</v>
      </c>
      <c r="D16" s="88" t="s">
        <v>7</v>
      </c>
      <c r="E16" s="88" t="s">
        <v>186</v>
      </c>
      <c r="F16" s="88" t="s">
        <v>5</v>
      </c>
      <c r="G16" s="88" t="s">
        <v>7</v>
      </c>
      <c r="H16" s="88" t="s">
        <v>7</v>
      </c>
      <c r="I16" s="18">
        <v>0</v>
      </c>
    </row>
    <row r="17" spans="1:9" ht="36" x14ac:dyDescent="0.3">
      <c r="A17" s="98" t="s">
        <v>187</v>
      </c>
      <c r="B17" s="88" t="s">
        <v>32</v>
      </c>
      <c r="C17" s="88" t="s">
        <v>158</v>
      </c>
      <c r="D17" s="88" t="s">
        <v>7</v>
      </c>
      <c r="E17" s="88" t="s">
        <v>186</v>
      </c>
      <c r="F17" s="88" t="s">
        <v>188</v>
      </c>
      <c r="G17" s="88" t="s">
        <v>3</v>
      </c>
      <c r="H17" s="88" t="s">
        <v>3</v>
      </c>
      <c r="I17" s="18">
        <v>0</v>
      </c>
    </row>
    <row r="18" spans="1:9" ht="72" x14ac:dyDescent="0.3">
      <c r="A18" s="107" t="s">
        <v>173</v>
      </c>
      <c r="B18" s="88" t="s">
        <v>32</v>
      </c>
      <c r="C18" s="88" t="s">
        <v>158</v>
      </c>
      <c r="D18" s="88" t="s">
        <v>7</v>
      </c>
      <c r="E18" s="88" t="s">
        <v>174</v>
      </c>
      <c r="F18" s="88" t="s">
        <v>5</v>
      </c>
      <c r="G18" s="88" t="s">
        <v>7</v>
      </c>
      <c r="H18" s="88" t="s">
        <v>7</v>
      </c>
      <c r="I18" s="18">
        <f>I19+I20</f>
        <v>2137820.59</v>
      </c>
    </row>
    <row r="19" spans="1:9" ht="18" x14ac:dyDescent="0.3">
      <c r="A19" s="22" t="s">
        <v>128</v>
      </c>
      <c r="B19" s="88" t="s">
        <v>32</v>
      </c>
      <c r="C19" s="88" t="s">
        <v>158</v>
      </c>
      <c r="D19" s="88" t="s">
        <v>7</v>
      </c>
      <c r="E19" s="88" t="s">
        <v>174</v>
      </c>
      <c r="F19" s="88" t="s">
        <v>0</v>
      </c>
      <c r="G19" s="88" t="s">
        <v>3</v>
      </c>
      <c r="H19" s="88" t="s">
        <v>17</v>
      </c>
      <c r="I19" s="18">
        <f>'Приложение 3'!J89</f>
        <v>44790.84</v>
      </c>
    </row>
    <row r="20" spans="1:9" ht="18" x14ac:dyDescent="0.3">
      <c r="A20" s="26" t="s">
        <v>11</v>
      </c>
      <c r="B20" s="88" t="s">
        <v>32</v>
      </c>
      <c r="C20" s="88" t="s">
        <v>158</v>
      </c>
      <c r="D20" s="88" t="s">
        <v>7</v>
      </c>
      <c r="E20" s="88" t="s">
        <v>174</v>
      </c>
      <c r="F20" s="88" t="s">
        <v>9</v>
      </c>
      <c r="G20" s="88" t="s">
        <v>3</v>
      </c>
      <c r="H20" s="88" t="s">
        <v>17</v>
      </c>
      <c r="I20" s="18">
        <f>'Приложение 3'!J90</f>
        <v>2093029.75</v>
      </c>
    </row>
    <row r="21" spans="1:9" ht="34.799999999999997" x14ac:dyDescent="0.3">
      <c r="A21" s="109" t="s">
        <v>165</v>
      </c>
      <c r="B21" s="45" t="s">
        <v>166</v>
      </c>
      <c r="C21" s="45" t="s">
        <v>2</v>
      </c>
      <c r="D21" s="45" t="s">
        <v>7</v>
      </c>
      <c r="E21" s="45" t="s">
        <v>6</v>
      </c>
      <c r="F21" s="45" t="s">
        <v>5</v>
      </c>
      <c r="G21" s="110" t="s">
        <v>7</v>
      </c>
      <c r="H21" s="110" t="s">
        <v>7</v>
      </c>
      <c r="I21" s="15">
        <f>I22</f>
        <v>44534229</v>
      </c>
    </row>
    <row r="22" spans="1:9" ht="36" x14ac:dyDescent="0.3">
      <c r="A22" s="106" t="s">
        <v>167</v>
      </c>
      <c r="B22" s="48" t="s">
        <v>166</v>
      </c>
      <c r="C22" s="48" t="s">
        <v>2</v>
      </c>
      <c r="D22" s="48" t="s">
        <v>7</v>
      </c>
      <c r="E22" s="48" t="s">
        <v>168</v>
      </c>
      <c r="F22" s="48" t="s">
        <v>5</v>
      </c>
      <c r="G22" s="111" t="s">
        <v>7</v>
      </c>
      <c r="H22" s="111" t="s">
        <v>7</v>
      </c>
      <c r="I22" s="18">
        <f>I23</f>
        <v>44534229</v>
      </c>
    </row>
    <row r="23" spans="1:9" ht="18" x14ac:dyDescent="0.3">
      <c r="A23" s="106" t="s">
        <v>128</v>
      </c>
      <c r="B23" s="48" t="s">
        <v>166</v>
      </c>
      <c r="C23" s="48" t="s">
        <v>2</v>
      </c>
      <c r="D23" s="48" t="s">
        <v>7</v>
      </c>
      <c r="E23" s="48" t="s">
        <v>168</v>
      </c>
      <c r="F23" s="48" t="s">
        <v>0</v>
      </c>
      <c r="G23" s="111" t="s">
        <v>12</v>
      </c>
      <c r="H23" s="111" t="s">
        <v>28</v>
      </c>
      <c r="I23" s="18">
        <f>'Приложение 3'!J55</f>
        <v>44534229</v>
      </c>
    </row>
    <row r="24" spans="1:9" ht="34.799999999999997" x14ac:dyDescent="0.3">
      <c r="A24" s="112" t="s">
        <v>164</v>
      </c>
      <c r="B24" s="17" t="s">
        <v>163</v>
      </c>
      <c r="C24" s="17" t="s">
        <v>2</v>
      </c>
      <c r="D24" s="17" t="s">
        <v>7</v>
      </c>
      <c r="E24" s="17" t="s">
        <v>6</v>
      </c>
      <c r="F24" s="17" t="s">
        <v>5</v>
      </c>
      <c r="G24" s="17" t="s">
        <v>7</v>
      </c>
      <c r="H24" s="17" t="s">
        <v>7</v>
      </c>
      <c r="I24" s="15">
        <f>I25</f>
        <v>383584.14</v>
      </c>
    </row>
    <row r="25" spans="1:9" ht="36" x14ac:dyDescent="0.3">
      <c r="A25" s="30" t="s">
        <v>45</v>
      </c>
      <c r="B25" s="88" t="s">
        <v>163</v>
      </c>
      <c r="C25" s="88" t="s">
        <v>2</v>
      </c>
      <c r="D25" s="88" t="s">
        <v>7</v>
      </c>
      <c r="E25" s="88" t="s">
        <v>44</v>
      </c>
      <c r="F25" s="88" t="s">
        <v>5</v>
      </c>
      <c r="G25" s="88" t="s">
        <v>7</v>
      </c>
      <c r="H25" s="88" t="s">
        <v>7</v>
      </c>
      <c r="I25" s="18">
        <f>I26+I27</f>
        <v>383584.14</v>
      </c>
    </row>
    <row r="26" spans="1:9" ht="54" x14ac:dyDescent="0.3">
      <c r="A26" s="30" t="s">
        <v>14</v>
      </c>
      <c r="B26" s="88" t="s">
        <v>163</v>
      </c>
      <c r="C26" s="88" t="s">
        <v>2</v>
      </c>
      <c r="D26" s="88" t="s">
        <v>7</v>
      </c>
      <c r="E26" s="88" t="s">
        <v>44</v>
      </c>
      <c r="F26" s="88" t="s">
        <v>13</v>
      </c>
      <c r="G26" s="88" t="s">
        <v>17</v>
      </c>
      <c r="H26" s="88" t="s">
        <v>32</v>
      </c>
      <c r="I26" s="18">
        <f>'Приложение 3'!J42</f>
        <v>376758.89</v>
      </c>
    </row>
    <row r="27" spans="1:9" ht="18" x14ac:dyDescent="0.3">
      <c r="A27" s="21" t="s">
        <v>128</v>
      </c>
      <c r="B27" s="88" t="s">
        <v>163</v>
      </c>
      <c r="C27" s="88" t="s">
        <v>2</v>
      </c>
      <c r="D27" s="88" t="s">
        <v>7</v>
      </c>
      <c r="E27" s="88" t="s">
        <v>44</v>
      </c>
      <c r="F27" s="88" t="s">
        <v>0</v>
      </c>
      <c r="G27" s="88" t="s">
        <v>17</v>
      </c>
      <c r="H27" s="88" t="s">
        <v>32</v>
      </c>
      <c r="I27" s="18">
        <f>'Приложение 3'!J43</f>
        <v>6825.25</v>
      </c>
    </row>
    <row r="28" spans="1:9" ht="34.799999999999997" x14ac:dyDescent="0.3">
      <c r="A28" s="35" t="s">
        <v>161</v>
      </c>
      <c r="B28" s="17" t="s">
        <v>162</v>
      </c>
      <c r="C28" s="17" t="s">
        <v>2</v>
      </c>
      <c r="D28" s="17" t="s">
        <v>7</v>
      </c>
      <c r="E28" s="17" t="s">
        <v>6</v>
      </c>
      <c r="F28" s="17" t="s">
        <v>5</v>
      </c>
      <c r="G28" s="17" t="s">
        <v>7</v>
      </c>
      <c r="H28" s="17" t="s">
        <v>7</v>
      </c>
      <c r="I28" s="18">
        <f>I29</f>
        <v>6000</v>
      </c>
    </row>
    <row r="29" spans="1:9" ht="36" x14ac:dyDescent="0.3">
      <c r="A29" s="105" t="s">
        <v>127</v>
      </c>
      <c r="B29" s="20" t="s">
        <v>162</v>
      </c>
      <c r="C29" s="20" t="s">
        <v>2</v>
      </c>
      <c r="D29" s="20" t="s">
        <v>7</v>
      </c>
      <c r="E29" s="20" t="s">
        <v>36</v>
      </c>
      <c r="F29" s="20" t="s">
        <v>5</v>
      </c>
      <c r="G29" s="20" t="s">
        <v>7</v>
      </c>
      <c r="H29" s="20" t="s">
        <v>7</v>
      </c>
      <c r="I29" s="18">
        <f>I30</f>
        <v>6000</v>
      </c>
    </row>
    <row r="30" spans="1:9" ht="18" x14ac:dyDescent="0.3">
      <c r="A30" s="21" t="s">
        <v>128</v>
      </c>
      <c r="B30" s="20" t="s">
        <v>162</v>
      </c>
      <c r="C30" s="20" t="s">
        <v>2</v>
      </c>
      <c r="D30" s="20" t="s">
        <v>7</v>
      </c>
      <c r="E30" s="20" t="s">
        <v>36</v>
      </c>
      <c r="F30" s="20" t="s">
        <v>0</v>
      </c>
      <c r="G30" s="20" t="s">
        <v>1</v>
      </c>
      <c r="H30" s="20" t="s">
        <v>35</v>
      </c>
      <c r="I30" s="18">
        <f>'Приложение 3'!J32</f>
        <v>6000</v>
      </c>
    </row>
    <row r="31" spans="1:9" ht="49.5" customHeight="1" x14ac:dyDescent="0.3">
      <c r="A31" s="39" t="s">
        <v>113</v>
      </c>
      <c r="B31" s="85" t="s">
        <v>74</v>
      </c>
      <c r="C31" s="85" t="s">
        <v>2</v>
      </c>
      <c r="D31" s="85" t="s">
        <v>7</v>
      </c>
      <c r="E31" s="85" t="s">
        <v>6</v>
      </c>
      <c r="F31" s="85" t="s">
        <v>5</v>
      </c>
      <c r="G31" s="85" t="s">
        <v>7</v>
      </c>
      <c r="H31" s="85" t="s">
        <v>7</v>
      </c>
      <c r="I31" s="15">
        <f>I32+I34+I36</f>
        <v>2454206.3200000003</v>
      </c>
    </row>
    <row r="32" spans="1:9" ht="36" x14ac:dyDescent="0.3">
      <c r="A32" s="19" t="s">
        <v>75</v>
      </c>
      <c r="B32" s="20" t="s">
        <v>74</v>
      </c>
      <c r="C32" s="20" t="s">
        <v>2</v>
      </c>
      <c r="D32" s="20" t="s">
        <v>7</v>
      </c>
      <c r="E32" s="20" t="s">
        <v>22</v>
      </c>
      <c r="F32" s="20" t="s">
        <v>5</v>
      </c>
      <c r="G32" s="20" t="s">
        <v>7</v>
      </c>
      <c r="H32" s="20" t="s">
        <v>7</v>
      </c>
      <c r="I32" s="18">
        <f>I33</f>
        <v>2062247.37</v>
      </c>
    </row>
    <row r="33" spans="1:9" ht="18" x14ac:dyDescent="0.3">
      <c r="A33" s="22" t="s">
        <v>128</v>
      </c>
      <c r="B33" s="20" t="s">
        <v>74</v>
      </c>
      <c r="C33" s="20" t="s">
        <v>2</v>
      </c>
      <c r="D33" s="20" t="s">
        <v>7</v>
      </c>
      <c r="E33" s="20" t="s">
        <v>22</v>
      </c>
      <c r="F33" s="20" t="s">
        <v>0</v>
      </c>
      <c r="G33" s="20" t="s">
        <v>12</v>
      </c>
      <c r="H33" s="20" t="s">
        <v>20</v>
      </c>
      <c r="I33" s="18">
        <f>'Приложение 3'!J68</f>
        <v>2062247.37</v>
      </c>
    </row>
    <row r="34" spans="1:9" ht="36" x14ac:dyDescent="0.3">
      <c r="A34" s="22" t="s">
        <v>76</v>
      </c>
      <c r="B34" s="20" t="s">
        <v>74</v>
      </c>
      <c r="C34" s="20" t="s">
        <v>2</v>
      </c>
      <c r="D34" s="20" t="s">
        <v>7</v>
      </c>
      <c r="E34" s="20" t="s">
        <v>132</v>
      </c>
      <c r="F34" s="20" t="s">
        <v>5</v>
      </c>
      <c r="G34" s="20" t="s">
        <v>7</v>
      </c>
      <c r="H34" s="20" t="s">
        <v>7</v>
      </c>
      <c r="I34" s="18">
        <f>I35</f>
        <v>191958.95</v>
      </c>
    </row>
    <row r="35" spans="1:9" ht="18" x14ac:dyDescent="0.3">
      <c r="A35" s="22" t="s">
        <v>128</v>
      </c>
      <c r="B35" s="20" t="s">
        <v>74</v>
      </c>
      <c r="C35" s="20" t="s">
        <v>2</v>
      </c>
      <c r="D35" s="20" t="s">
        <v>7</v>
      </c>
      <c r="E35" s="20" t="s">
        <v>132</v>
      </c>
      <c r="F35" s="20" t="s">
        <v>0</v>
      </c>
      <c r="G35" s="20" t="s">
        <v>12</v>
      </c>
      <c r="H35" s="20" t="s">
        <v>20</v>
      </c>
      <c r="I35" s="18">
        <f>'Приложение 3'!J70</f>
        <v>191958.95</v>
      </c>
    </row>
    <row r="36" spans="1:9" ht="36" x14ac:dyDescent="0.3">
      <c r="A36" s="22" t="s">
        <v>190</v>
      </c>
      <c r="B36" s="20" t="s">
        <v>74</v>
      </c>
      <c r="C36" s="20" t="s">
        <v>2</v>
      </c>
      <c r="D36" s="20" t="s">
        <v>7</v>
      </c>
      <c r="E36" s="20" t="s">
        <v>172</v>
      </c>
      <c r="F36" s="20" t="s">
        <v>5</v>
      </c>
      <c r="G36" s="20" t="s">
        <v>7</v>
      </c>
      <c r="H36" s="20" t="s">
        <v>7</v>
      </c>
      <c r="I36" s="18">
        <f>I37</f>
        <v>200000</v>
      </c>
    </row>
    <row r="37" spans="1:9" ht="18" x14ac:dyDescent="0.3">
      <c r="A37" s="22" t="s">
        <v>128</v>
      </c>
      <c r="B37" s="20" t="s">
        <v>74</v>
      </c>
      <c r="C37" s="20" t="s">
        <v>2</v>
      </c>
      <c r="D37" s="20" t="s">
        <v>7</v>
      </c>
      <c r="E37" s="20" t="s">
        <v>172</v>
      </c>
      <c r="F37" s="20" t="s">
        <v>0</v>
      </c>
      <c r="G37" s="20" t="s">
        <v>12</v>
      </c>
      <c r="H37" s="20" t="s">
        <v>20</v>
      </c>
      <c r="I37" s="18">
        <f>'Приложение 3'!J72</f>
        <v>200000</v>
      </c>
    </row>
    <row r="38" spans="1:9" ht="57" customHeight="1" x14ac:dyDescent="0.3">
      <c r="A38" s="41" t="s">
        <v>114</v>
      </c>
      <c r="B38" s="85" t="s">
        <v>84</v>
      </c>
      <c r="C38" s="85" t="s">
        <v>2</v>
      </c>
      <c r="D38" s="85" t="s">
        <v>7</v>
      </c>
      <c r="E38" s="85" t="s">
        <v>6</v>
      </c>
      <c r="F38" s="85" t="s">
        <v>5</v>
      </c>
      <c r="G38" s="85" t="s">
        <v>7</v>
      </c>
      <c r="H38" s="85" t="s">
        <v>7</v>
      </c>
      <c r="I38" s="15">
        <f>I39</f>
        <v>2256700.6</v>
      </c>
    </row>
    <row r="39" spans="1:9" ht="18" x14ac:dyDescent="0.3">
      <c r="A39" s="19" t="s">
        <v>85</v>
      </c>
      <c r="B39" s="20" t="s">
        <v>84</v>
      </c>
      <c r="C39" s="20" t="s">
        <v>2</v>
      </c>
      <c r="D39" s="20" t="s">
        <v>7</v>
      </c>
      <c r="E39" s="20" t="s">
        <v>86</v>
      </c>
      <c r="F39" s="20" t="s">
        <v>5</v>
      </c>
      <c r="G39" s="20" t="s">
        <v>7</v>
      </c>
      <c r="H39" s="20" t="s">
        <v>7</v>
      </c>
      <c r="I39" s="18">
        <f>I40</f>
        <v>2256700.6</v>
      </c>
    </row>
    <row r="40" spans="1:9" ht="18" x14ac:dyDescent="0.3">
      <c r="A40" s="22" t="s">
        <v>128</v>
      </c>
      <c r="B40" s="23" t="s">
        <v>84</v>
      </c>
      <c r="C40" s="23" t="s">
        <v>2</v>
      </c>
      <c r="D40" s="23" t="s">
        <v>7</v>
      </c>
      <c r="E40" s="23" t="s">
        <v>86</v>
      </c>
      <c r="F40" s="23" t="s">
        <v>0</v>
      </c>
      <c r="G40" s="23" t="s">
        <v>3</v>
      </c>
      <c r="H40" s="23" t="s">
        <v>32</v>
      </c>
      <c r="I40" s="18">
        <f>'Приложение 3'!J97</f>
        <v>2256700.6</v>
      </c>
    </row>
    <row r="41" spans="1:9" ht="34.799999999999997" x14ac:dyDescent="0.3">
      <c r="A41" s="86" t="s">
        <v>115</v>
      </c>
      <c r="B41" s="17" t="s">
        <v>87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</f>
        <v>771531.66</v>
      </c>
    </row>
    <row r="42" spans="1:9" ht="18" x14ac:dyDescent="0.3">
      <c r="A42" s="24" t="s">
        <v>88</v>
      </c>
      <c r="B42" s="23" t="s">
        <v>87</v>
      </c>
      <c r="C42" s="23" t="s">
        <v>2</v>
      </c>
      <c r="D42" s="23" t="s">
        <v>7</v>
      </c>
      <c r="E42" s="23" t="s">
        <v>89</v>
      </c>
      <c r="F42" s="23" t="s">
        <v>5</v>
      </c>
      <c r="G42" s="23" t="s">
        <v>7</v>
      </c>
      <c r="H42" s="23" t="s">
        <v>7</v>
      </c>
      <c r="I42" s="18">
        <f>I43</f>
        <v>771531.66</v>
      </c>
    </row>
    <row r="43" spans="1:9" ht="18" x14ac:dyDescent="0.3">
      <c r="A43" s="24" t="s">
        <v>128</v>
      </c>
      <c r="B43" s="23" t="s">
        <v>87</v>
      </c>
      <c r="C43" s="23" t="s">
        <v>2</v>
      </c>
      <c r="D43" s="23" t="s">
        <v>7</v>
      </c>
      <c r="E43" s="23" t="s">
        <v>89</v>
      </c>
      <c r="F43" s="23" t="s">
        <v>0</v>
      </c>
      <c r="G43" s="23" t="s">
        <v>3</v>
      </c>
      <c r="H43" s="23" t="s">
        <v>32</v>
      </c>
      <c r="I43" s="18">
        <f>'Приложение 3'!J100</f>
        <v>771531.66</v>
      </c>
    </row>
    <row r="44" spans="1:9" s="33" customFormat="1" ht="36" x14ac:dyDescent="0.3">
      <c r="A44" s="16" t="s">
        <v>117</v>
      </c>
      <c r="B44" s="17" t="s">
        <v>118</v>
      </c>
      <c r="C44" s="17" t="s">
        <v>2</v>
      </c>
      <c r="D44" s="17" t="s">
        <v>7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>I45+I47</f>
        <v>1036255</v>
      </c>
    </row>
    <row r="45" spans="1:9" ht="66.75" customHeight="1" x14ac:dyDescent="0.3">
      <c r="A45" s="26" t="s">
        <v>110</v>
      </c>
      <c r="B45" s="23" t="s">
        <v>118</v>
      </c>
      <c r="C45" s="23" t="s">
        <v>2</v>
      </c>
      <c r="D45" s="23" t="s">
        <v>7</v>
      </c>
      <c r="E45" s="23" t="s">
        <v>131</v>
      </c>
      <c r="F45" s="23" t="s">
        <v>5</v>
      </c>
      <c r="G45" s="23" t="s">
        <v>7</v>
      </c>
      <c r="H45" s="23" t="s">
        <v>7</v>
      </c>
      <c r="I45" s="18">
        <f>I46</f>
        <v>996555</v>
      </c>
    </row>
    <row r="46" spans="1:9" ht="18" x14ac:dyDescent="0.3">
      <c r="A46" s="26" t="s">
        <v>11</v>
      </c>
      <c r="B46" s="23" t="s">
        <v>118</v>
      </c>
      <c r="C46" s="23" t="s">
        <v>2</v>
      </c>
      <c r="D46" s="23" t="s">
        <v>7</v>
      </c>
      <c r="E46" s="23" t="s">
        <v>131</v>
      </c>
      <c r="F46" s="23" t="s">
        <v>9</v>
      </c>
      <c r="G46" s="23" t="s">
        <v>12</v>
      </c>
      <c r="H46" s="23" t="s">
        <v>24</v>
      </c>
      <c r="I46" s="18">
        <f>'Приложение 3'!J62</f>
        <v>996555</v>
      </c>
    </row>
    <row r="47" spans="1:9" ht="72" x14ac:dyDescent="0.3">
      <c r="A47" s="26" t="s">
        <v>169</v>
      </c>
      <c r="B47" s="23" t="s">
        <v>118</v>
      </c>
      <c r="C47" s="23" t="s">
        <v>2</v>
      </c>
      <c r="D47" s="23" t="s">
        <v>7</v>
      </c>
      <c r="E47" s="23" t="s">
        <v>170</v>
      </c>
      <c r="F47" s="23" t="s">
        <v>5</v>
      </c>
      <c r="G47" s="23" t="s">
        <v>7</v>
      </c>
      <c r="H47" s="23" t="s">
        <v>7</v>
      </c>
      <c r="I47" s="18">
        <f>I48</f>
        <v>39700</v>
      </c>
    </row>
    <row r="48" spans="1:9" ht="18" x14ac:dyDescent="0.3">
      <c r="A48" s="26" t="s">
        <v>11</v>
      </c>
      <c r="B48" s="23" t="s">
        <v>118</v>
      </c>
      <c r="C48" s="23" t="s">
        <v>2</v>
      </c>
      <c r="D48" s="23" t="s">
        <v>7</v>
      </c>
      <c r="E48" s="23" t="s">
        <v>170</v>
      </c>
      <c r="F48" s="23" t="s">
        <v>9</v>
      </c>
      <c r="G48" s="23" t="s">
        <v>12</v>
      </c>
      <c r="H48" s="23" t="s">
        <v>24</v>
      </c>
      <c r="I48" s="18">
        <f>'Приложение 3'!J64</f>
        <v>39700</v>
      </c>
    </row>
    <row r="49" spans="1:9" ht="46.5" customHeight="1" x14ac:dyDescent="0.3">
      <c r="A49" s="39" t="s">
        <v>119</v>
      </c>
      <c r="B49" s="17" t="s">
        <v>120</v>
      </c>
      <c r="C49" s="17" t="s">
        <v>2</v>
      </c>
      <c r="D49" s="17" t="s">
        <v>7</v>
      </c>
      <c r="E49" s="17" t="s">
        <v>6</v>
      </c>
      <c r="F49" s="17" t="s">
        <v>5</v>
      </c>
      <c r="G49" s="17" t="s">
        <v>7</v>
      </c>
      <c r="H49" s="17" t="s">
        <v>7</v>
      </c>
      <c r="I49" s="15">
        <f>I50+I52+I54+I56</f>
        <v>3775009.17</v>
      </c>
    </row>
    <row r="50" spans="1:9" ht="18" x14ac:dyDescent="0.3">
      <c r="A50" s="19" t="s">
        <v>78</v>
      </c>
      <c r="B50" s="23" t="s">
        <v>120</v>
      </c>
      <c r="C50" s="23" t="s">
        <v>2</v>
      </c>
      <c r="D50" s="23" t="s">
        <v>7</v>
      </c>
      <c r="E50" s="23" t="s">
        <v>81</v>
      </c>
      <c r="F50" s="23" t="s">
        <v>5</v>
      </c>
      <c r="G50" s="23" t="s">
        <v>7</v>
      </c>
      <c r="H50" s="23" t="s">
        <v>7</v>
      </c>
      <c r="I50" s="18">
        <f>I51</f>
        <v>86172.84</v>
      </c>
    </row>
    <row r="51" spans="1:9" ht="18" x14ac:dyDescent="0.3">
      <c r="A51" s="22" t="s">
        <v>128</v>
      </c>
      <c r="B51" s="23" t="s">
        <v>120</v>
      </c>
      <c r="C51" s="23" t="s">
        <v>2</v>
      </c>
      <c r="D51" s="23" t="s">
        <v>7</v>
      </c>
      <c r="E51" s="23" t="s">
        <v>81</v>
      </c>
      <c r="F51" s="23" t="s">
        <v>0</v>
      </c>
      <c r="G51" s="23" t="s">
        <v>3</v>
      </c>
      <c r="H51" s="23" t="s">
        <v>1</v>
      </c>
      <c r="I51" s="18">
        <f>'Приложение 3'!J81</f>
        <v>86172.84</v>
      </c>
    </row>
    <row r="52" spans="1:9" ht="18" x14ac:dyDescent="0.3">
      <c r="A52" s="22" t="s">
        <v>79</v>
      </c>
      <c r="B52" s="23" t="s">
        <v>120</v>
      </c>
      <c r="C52" s="23" t="s">
        <v>2</v>
      </c>
      <c r="D52" s="23" t="s">
        <v>7</v>
      </c>
      <c r="E52" s="23" t="s">
        <v>82</v>
      </c>
      <c r="F52" s="23" t="s">
        <v>5</v>
      </c>
      <c r="G52" s="23" t="s">
        <v>7</v>
      </c>
      <c r="H52" s="23" t="s">
        <v>7</v>
      </c>
      <c r="I52" s="18">
        <f>I53</f>
        <v>318450.33</v>
      </c>
    </row>
    <row r="53" spans="1:9" ht="18" x14ac:dyDescent="0.3">
      <c r="A53" s="22" t="s">
        <v>128</v>
      </c>
      <c r="B53" s="23" t="s">
        <v>120</v>
      </c>
      <c r="C53" s="23" t="s">
        <v>2</v>
      </c>
      <c r="D53" s="23" t="s">
        <v>7</v>
      </c>
      <c r="E53" s="23" t="s">
        <v>82</v>
      </c>
      <c r="F53" s="23" t="s">
        <v>0</v>
      </c>
      <c r="G53" s="23" t="s">
        <v>3</v>
      </c>
      <c r="H53" s="23" t="s">
        <v>17</v>
      </c>
      <c r="I53" s="18">
        <f>'Приложение 3'!J93</f>
        <v>318450.33</v>
      </c>
    </row>
    <row r="54" spans="1:9" ht="54" x14ac:dyDescent="0.3">
      <c r="A54" s="19" t="s">
        <v>121</v>
      </c>
      <c r="B54" s="23" t="s">
        <v>120</v>
      </c>
      <c r="C54" s="23" t="s">
        <v>2</v>
      </c>
      <c r="D54" s="23" t="s">
        <v>7</v>
      </c>
      <c r="E54" s="23" t="s">
        <v>133</v>
      </c>
      <c r="F54" s="23" t="s">
        <v>5</v>
      </c>
      <c r="G54" s="23" t="s">
        <v>7</v>
      </c>
      <c r="H54" s="23" t="s">
        <v>7</v>
      </c>
      <c r="I54" s="18">
        <f>I55</f>
        <v>2930000</v>
      </c>
    </row>
    <row r="55" spans="1:9" ht="18" x14ac:dyDescent="0.3">
      <c r="A55" s="19" t="s">
        <v>11</v>
      </c>
      <c r="B55" s="23" t="s">
        <v>120</v>
      </c>
      <c r="C55" s="23" t="s">
        <v>2</v>
      </c>
      <c r="D55" s="23" t="s">
        <v>7</v>
      </c>
      <c r="E55" s="23" t="s">
        <v>133</v>
      </c>
      <c r="F55" s="23" t="s">
        <v>9</v>
      </c>
      <c r="G55" s="23" t="s">
        <v>3</v>
      </c>
      <c r="H55" s="23" t="s">
        <v>3</v>
      </c>
      <c r="I55" s="18">
        <f>'Приложение 3'!J110</f>
        <v>2930000</v>
      </c>
    </row>
    <row r="56" spans="1:9" ht="36" x14ac:dyDescent="0.3">
      <c r="A56" s="19" t="s">
        <v>80</v>
      </c>
      <c r="B56" s="23" t="s">
        <v>120</v>
      </c>
      <c r="C56" s="23" t="s">
        <v>2</v>
      </c>
      <c r="D56" s="23" t="s">
        <v>7</v>
      </c>
      <c r="E56" s="23" t="s">
        <v>134</v>
      </c>
      <c r="F56" s="23" t="s">
        <v>5</v>
      </c>
      <c r="G56" s="23" t="s">
        <v>7</v>
      </c>
      <c r="H56" s="23" t="s">
        <v>7</v>
      </c>
      <c r="I56" s="18">
        <f>I57</f>
        <v>440386</v>
      </c>
    </row>
    <row r="57" spans="1:9" ht="18" x14ac:dyDescent="0.3">
      <c r="A57" s="19" t="s">
        <v>11</v>
      </c>
      <c r="B57" s="23" t="s">
        <v>120</v>
      </c>
      <c r="C57" s="23" t="s">
        <v>2</v>
      </c>
      <c r="D57" s="23" t="s">
        <v>7</v>
      </c>
      <c r="E57" s="23" t="s">
        <v>134</v>
      </c>
      <c r="F57" s="23" t="s">
        <v>9</v>
      </c>
      <c r="G57" s="23" t="s">
        <v>3</v>
      </c>
      <c r="H57" s="23" t="s">
        <v>3</v>
      </c>
      <c r="I57" s="18">
        <f>'Приложение 3'!J112</f>
        <v>440386</v>
      </c>
    </row>
    <row r="58" spans="1:9" ht="34.799999999999997" x14ac:dyDescent="0.3">
      <c r="A58" s="39" t="s">
        <v>189</v>
      </c>
      <c r="B58" s="113">
        <v>67</v>
      </c>
      <c r="C58" s="113">
        <v>0</v>
      </c>
      <c r="D58" s="113" t="s">
        <v>7</v>
      </c>
      <c r="E58" s="113" t="s">
        <v>6</v>
      </c>
      <c r="F58" s="114" t="s">
        <v>5</v>
      </c>
      <c r="G58" s="113" t="s">
        <v>7</v>
      </c>
      <c r="H58" s="113" t="s">
        <v>7</v>
      </c>
      <c r="I58" s="15">
        <f>I59</f>
        <v>208921.4</v>
      </c>
    </row>
    <row r="59" spans="1:9" ht="18" x14ac:dyDescent="0.3">
      <c r="A59" s="19" t="s">
        <v>175</v>
      </c>
      <c r="B59" s="23" t="s">
        <v>176</v>
      </c>
      <c r="C59" s="23" t="s">
        <v>2</v>
      </c>
      <c r="D59" s="23" t="s">
        <v>7</v>
      </c>
      <c r="E59" s="23" t="s">
        <v>177</v>
      </c>
      <c r="F59" s="23" t="s">
        <v>5</v>
      </c>
      <c r="G59" s="23" t="s">
        <v>7</v>
      </c>
      <c r="H59" s="23" t="s">
        <v>7</v>
      </c>
      <c r="I59" s="18">
        <f>I60</f>
        <v>208921.4</v>
      </c>
    </row>
    <row r="60" spans="1:9" ht="18" x14ac:dyDescent="0.3">
      <c r="A60" s="22" t="s">
        <v>128</v>
      </c>
      <c r="B60" s="23" t="s">
        <v>176</v>
      </c>
      <c r="C60" s="23" t="s">
        <v>2</v>
      </c>
      <c r="D60" s="23" t="s">
        <v>7</v>
      </c>
      <c r="E60" s="23" t="s">
        <v>177</v>
      </c>
      <c r="F60" s="23" t="s">
        <v>0</v>
      </c>
      <c r="G60" s="23" t="s">
        <v>3</v>
      </c>
      <c r="H60" s="23" t="s">
        <v>32</v>
      </c>
      <c r="I60" s="18">
        <f>'Приложение 3'!J102</f>
        <v>208921.4</v>
      </c>
    </row>
    <row r="61" spans="1:9" x14ac:dyDescent="0.3">
      <c r="A61" s="35" t="s">
        <v>15</v>
      </c>
      <c r="B61" s="14">
        <v>99</v>
      </c>
      <c r="C61" s="17" t="s">
        <v>2</v>
      </c>
      <c r="D61" s="17" t="s">
        <v>7</v>
      </c>
      <c r="E61" s="17" t="s">
        <v>6</v>
      </c>
      <c r="F61" s="17" t="s">
        <v>5</v>
      </c>
      <c r="G61" s="17" t="s">
        <v>7</v>
      </c>
      <c r="H61" s="17" t="s">
        <v>7</v>
      </c>
      <c r="I61" s="15">
        <f>I62+I64+I66+I69+I71+I73+I75+I77+I79+I81+I83+I85+I87+I89+I91+I93+I100+I101</f>
        <v>9345468.8399999999</v>
      </c>
    </row>
    <row r="62" spans="1:9" ht="36" x14ac:dyDescent="0.35">
      <c r="A62" s="31" t="s">
        <v>70</v>
      </c>
      <c r="B62" s="25">
        <v>99</v>
      </c>
      <c r="C62" s="25">
        <v>0</v>
      </c>
      <c r="D62" s="23" t="s">
        <v>7</v>
      </c>
      <c r="E62" s="23" t="s">
        <v>69</v>
      </c>
      <c r="F62" s="23" t="s">
        <v>5</v>
      </c>
      <c r="G62" s="23" t="s">
        <v>7</v>
      </c>
      <c r="H62" s="23" t="s">
        <v>7</v>
      </c>
      <c r="I62" s="18">
        <f>I63</f>
        <v>82216.14</v>
      </c>
    </row>
    <row r="63" spans="1:9" ht="18" x14ac:dyDescent="0.3">
      <c r="A63" s="32" t="s">
        <v>128</v>
      </c>
      <c r="B63" s="25">
        <v>99</v>
      </c>
      <c r="C63" s="25">
        <v>0</v>
      </c>
      <c r="D63" s="23" t="s">
        <v>7</v>
      </c>
      <c r="E63" s="25">
        <v>21801</v>
      </c>
      <c r="F63" s="25">
        <v>200</v>
      </c>
      <c r="G63" s="23" t="s">
        <v>32</v>
      </c>
      <c r="H63" s="23" t="s">
        <v>20</v>
      </c>
      <c r="I63" s="18">
        <f>'Приложение 3'!J48</f>
        <v>82216.14</v>
      </c>
    </row>
    <row r="64" spans="1:9" ht="36" x14ac:dyDescent="0.3">
      <c r="A64" s="19" t="s">
        <v>72</v>
      </c>
      <c r="B64" s="25">
        <v>99</v>
      </c>
      <c r="C64" s="25">
        <v>0</v>
      </c>
      <c r="D64" s="23" t="s">
        <v>7</v>
      </c>
      <c r="E64" s="23" t="s">
        <v>73</v>
      </c>
      <c r="F64" s="23" t="s">
        <v>5</v>
      </c>
      <c r="G64" s="23" t="s">
        <v>7</v>
      </c>
      <c r="H64" s="23" t="s">
        <v>7</v>
      </c>
      <c r="I64" s="18">
        <f>I65</f>
        <v>60265.35</v>
      </c>
    </row>
    <row r="65" spans="1:9" ht="18" x14ac:dyDescent="0.3">
      <c r="A65" s="21" t="s">
        <v>128</v>
      </c>
      <c r="B65" s="25">
        <v>99</v>
      </c>
      <c r="C65" s="25">
        <v>0</v>
      </c>
      <c r="D65" s="23" t="s">
        <v>7</v>
      </c>
      <c r="E65" s="23" t="s">
        <v>73</v>
      </c>
      <c r="F65" s="23" t="s">
        <v>0</v>
      </c>
      <c r="G65" s="23" t="s">
        <v>12</v>
      </c>
      <c r="H65" s="23" t="s">
        <v>28</v>
      </c>
      <c r="I65" s="18">
        <f>'Приложение 3'!J58</f>
        <v>60265.35</v>
      </c>
    </row>
    <row r="66" spans="1:9" ht="18" x14ac:dyDescent="0.3">
      <c r="A66" s="19" t="s">
        <v>92</v>
      </c>
      <c r="B66" s="25">
        <v>99</v>
      </c>
      <c r="C66" s="25">
        <v>0</v>
      </c>
      <c r="D66" s="23" t="s">
        <v>7</v>
      </c>
      <c r="E66" s="23" t="s">
        <v>91</v>
      </c>
      <c r="F66" s="23" t="s">
        <v>5</v>
      </c>
      <c r="G66" s="23" t="s">
        <v>7</v>
      </c>
      <c r="H66" s="23" t="s">
        <v>7</v>
      </c>
      <c r="I66" s="18">
        <f>I67+I68</f>
        <v>509207.49</v>
      </c>
    </row>
    <row r="67" spans="1:9" ht="18" x14ac:dyDescent="0.3">
      <c r="A67" s="21" t="s">
        <v>128</v>
      </c>
      <c r="B67" s="25">
        <v>99</v>
      </c>
      <c r="C67" s="25">
        <v>0</v>
      </c>
      <c r="D67" s="23" t="s">
        <v>7</v>
      </c>
      <c r="E67" s="23" t="s">
        <v>91</v>
      </c>
      <c r="F67" s="23" t="s">
        <v>0</v>
      </c>
      <c r="G67" s="23" t="s">
        <v>29</v>
      </c>
      <c r="H67" s="23" t="s">
        <v>32</v>
      </c>
      <c r="I67" s="18">
        <f>'Приложение 3'!J129</f>
        <v>79296.899999999994</v>
      </c>
    </row>
    <row r="68" spans="1:9" ht="18" x14ac:dyDescent="0.3">
      <c r="A68" s="100" t="s">
        <v>31</v>
      </c>
      <c r="B68" s="48" t="s">
        <v>10</v>
      </c>
      <c r="C68" s="48" t="s">
        <v>2</v>
      </c>
      <c r="D68" s="48" t="s">
        <v>7</v>
      </c>
      <c r="E68" s="48" t="s">
        <v>91</v>
      </c>
      <c r="F68" s="48" t="s">
        <v>30</v>
      </c>
      <c r="G68" s="23" t="s">
        <v>29</v>
      </c>
      <c r="H68" s="23" t="s">
        <v>32</v>
      </c>
      <c r="I68" s="18">
        <f>'Приложение 3'!J130</f>
        <v>429910.59</v>
      </c>
    </row>
    <row r="69" spans="1:9" ht="54" x14ac:dyDescent="0.3">
      <c r="A69" s="22" t="s">
        <v>102</v>
      </c>
      <c r="B69" s="25">
        <v>99</v>
      </c>
      <c r="C69" s="25">
        <v>0</v>
      </c>
      <c r="D69" s="23" t="s">
        <v>7</v>
      </c>
      <c r="E69" s="23" t="s">
        <v>101</v>
      </c>
      <c r="F69" s="23" t="s">
        <v>5</v>
      </c>
      <c r="G69" s="23" t="s">
        <v>7</v>
      </c>
      <c r="H69" s="23" t="s">
        <v>7</v>
      </c>
      <c r="I69" s="18">
        <f>I70</f>
        <v>110000</v>
      </c>
    </row>
    <row r="70" spans="1:9" ht="21.75" customHeight="1" x14ac:dyDescent="0.3">
      <c r="A70" s="22" t="s">
        <v>42</v>
      </c>
      <c r="B70" s="84">
        <v>99</v>
      </c>
      <c r="C70" s="84">
        <v>0</v>
      </c>
      <c r="D70" s="48" t="s">
        <v>7</v>
      </c>
      <c r="E70" s="48" t="s">
        <v>101</v>
      </c>
      <c r="F70" s="48" t="s">
        <v>41</v>
      </c>
      <c r="G70" s="48" t="s">
        <v>1</v>
      </c>
      <c r="H70" s="48" t="s">
        <v>12</v>
      </c>
      <c r="I70" s="18">
        <f>'Приложение 3'!J22</f>
        <v>110000</v>
      </c>
    </row>
    <row r="71" spans="1:9" ht="54" x14ac:dyDescent="0.35">
      <c r="A71" s="28" t="s">
        <v>100</v>
      </c>
      <c r="B71" s="25">
        <v>99</v>
      </c>
      <c r="C71" s="25">
        <v>0</v>
      </c>
      <c r="D71" s="23" t="s">
        <v>7</v>
      </c>
      <c r="E71" s="23" t="s">
        <v>99</v>
      </c>
      <c r="F71" s="23" t="s">
        <v>5</v>
      </c>
      <c r="G71" s="23" t="s">
        <v>7</v>
      </c>
      <c r="H71" s="23" t="s">
        <v>7</v>
      </c>
      <c r="I71" s="18">
        <f>I72</f>
        <v>187558.5</v>
      </c>
    </row>
    <row r="72" spans="1:9" ht="18" x14ac:dyDescent="0.3">
      <c r="A72" s="29" t="s">
        <v>42</v>
      </c>
      <c r="B72" s="25">
        <v>99</v>
      </c>
      <c r="C72" s="25">
        <v>0</v>
      </c>
      <c r="D72" s="23" t="s">
        <v>7</v>
      </c>
      <c r="E72" s="23" t="s">
        <v>99</v>
      </c>
      <c r="F72" s="23" t="s">
        <v>41</v>
      </c>
      <c r="G72" s="23" t="s">
        <v>1</v>
      </c>
      <c r="H72" s="23" t="s">
        <v>28</v>
      </c>
      <c r="I72" s="18">
        <f>'Приложение 3'!J28</f>
        <v>187558.5</v>
      </c>
    </row>
    <row r="73" spans="1:9" ht="85.5" customHeight="1" x14ac:dyDescent="0.3">
      <c r="A73" s="27" t="s">
        <v>104</v>
      </c>
      <c r="B73" s="25">
        <v>99</v>
      </c>
      <c r="C73" s="25">
        <v>0</v>
      </c>
      <c r="D73" s="23" t="s">
        <v>7</v>
      </c>
      <c r="E73" s="25">
        <v>52103</v>
      </c>
      <c r="F73" s="23" t="s">
        <v>5</v>
      </c>
      <c r="G73" s="23" t="s">
        <v>7</v>
      </c>
      <c r="H73" s="23" t="s">
        <v>7</v>
      </c>
      <c r="I73" s="18">
        <f>I74</f>
        <v>201394.98</v>
      </c>
    </row>
    <row r="74" spans="1:9" ht="18" x14ac:dyDescent="0.3">
      <c r="A74" s="32" t="s">
        <v>105</v>
      </c>
      <c r="B74" s="25">
        <v>99</v>
      </c>
      <c r="C74" s="25">
        <v>0</v>
      </c>
      <c r="D74" s="23" t="s">
        <v>7</v>
      </c>
      <c r="E74" s="23" t="s">
        <v>103</v>
      </c>
      <c r="F74" s="23" t="s">
        <v>41</v>
      </c>
      <c r="G74" s="23" t="s">
        <v>32</v>
      </c>
      <c r="H74" s="23" t="s">
        <v>20</v>
      </c>
      <c r="I74" s="18">
        <f>'Приложение 3'!J50</f>
        <v>201394.98</v>
      </c>
    </row>
    <row r="75" spans="1:9" ht="54" x14ac:dyDescent="0.3">
      <c r="A75" s="27" t="s">
        <v>106</v>
      </c>
      <c r="B75" s="25">
        <v>99</v>
      </c>
      <c r="C75" s="25">
        <v>0</v>
      </c>
      <c r="D75" s="23" t="s">
        <v>7</v>
      </c>
      <c r="E75" s="23" t="s">
        <v>107</v>
      </c>
      <c r="F75" s="23" t="s">
        <v>5</v>
      </c>
      <c r="G75" s="23" t="s">
        <v>7</v>
      </c>
      <c r="H75" s="23" t="s">
        <v>7</v>
      </c>
      <c r="I75" s="18">
        <f>I76</f>
        <v>15000</v>
      </c>
    </row>
    <row r="76" spans="1:9" ht="18" x14ac:dyDescent="0.3">
      <c r="A76" s="22" t="s">
        <v>42</v>
      </c>
      <c r="B76" s="25">
        <v>99</v>
      </c>
      <c r="C76" s="25">
        <v>0</v>
      </c>
      <c r="D76" s="23" t="s">
        <v>7</v>
      </c>
      <c r="E76" s="23" t="s">
        <v>107</v>
      </c>
      <c r="F76" s="23" t="s">
        <v>41</v>
      </c>
      <c r="G76" s="23" t="s">
        <v>12</v>
      </c>
      <c r="H76" s="23" t="s">
        <v>43</v>
      </c>
      <c r="I76" s="18">
        <f>'Приложение 3'!J76</f>
        <v>15000</v>
      </c>
    </row>
    <row r="77" spans="1:9" ht="54" x14ac:dyDescent="0.3">
      <c r="A77" s="27" t="s">
        <v>181</v>
      </c>
      <c r="B77" s="25">
        <v>99</v>
      </c>
      <c r="C77" s="25">
        <v>0</v>
      </c>
      <c r="D77" s="23" t="s">
        <v>7</v>
      </c>
      <c r="E77" s="23" t="s">
        <v>182</v>
      </c>
      <c r="F77" s="23" t="s">
        <v>5</v>
      </c>
      <c r="G77" s="23" t="s">
        <v>7</v>
      </c>
      <c r="H77" s="23" t="s">
        <v>7</v>
      </c>
      <c r="I77" s="18">
        <f>I78</f>
        <v>40000</v>
      </c>
    </row>
    <row r="78" spans="1:9" ht="18" x14ac:dyDescent="0.3">
      <c r="A78" s="22" t="s">
        <v>42</v>
      </c>
      <c r="B78" s="25">
        <v>99</v>
      </c>
      <c r="C78" s="25">
        <v>0</v>
      </c>
      <c r="D78" s="23" t="s">
        <v>7</v>
      </c>
      <c r="E78" s="23" t="s">
        <v>182</v>
      </c>
      <c r="F78" s="23" t="s">
        <v>41</v>
      </c>
      <c r="G78" s="23" t="s">
        <v>179</v>
      </c>
      <c r="H78" s="23" t="s">
        <v>179</v>
      </c>
      <c r="I78" s="18">
        <f>'Приложение 3'!J117</f>
        <v>40000</v>
      </c>
    </row>
    <row r="79" spans="1:9" ht="54" x14ac:dyDescent="0.3">
      <c r="A79" s="27" t="s">
        <v>93</v>
      </c>
      <c r="B79" s="25">
        <v>99</v>
      </c>
      <c r="C79" s="25">
        <v>0</v>
      </c>
      <c r="D79" s="23" t="s">
        <v>7</v>
      </c>
      <c r="E79" s="23" t="s">
        <v>95</v>
      </c>
      <c r="F79" s="23" t="s">
        <v>5</v>
      </c>
      <c r="G79" s="23" t="s">
        <v>7</v>
      </c>
      <c r="H79" s="23" t="s">
        <v>7</v>
      </c>
      <c r="I79" s="18">
        <f>I80</f>
        <v>84999.97</v>
      </c>
    </row>
    <row r="80" spans="1:9" ht="18" x14ac:dyDescent="0.3">
      <c r="A80" s="22" t="s">
        <v>42</v>
      </c>
      <c r="B80" s="25">
        <v>99</v>
      </c>
      <c r="C80" s="25">
        <v>0</v>
      </c>
      <c r="D80" s="23" t="s">
        <v>7</v>
      </c>
      <c r="E80" s="23" t="s">
        <v>95</v>
      </c>
      <c r="F80" s="23" t="s">
        <v>41</v>
      </c>
      <c r="G80" s="23" t="s">
        <v>24</v>
      </c>
      <c r="H80" s="23" t="s">
        <v>1</v>
      </c>
      <c r="I80" s="18">
        <f>'Приложение 3'!J122</f>
        <v>84999.97</v>
      </c>
    </row>
    <row r="81" spans="1:9" ht="72" x14ac:dyDescent="0.3">
      <c r="A81" s="27" t="s">
        <v>94</v>
      </c>
      <c r="B81" s="25">
        <v>99</v>
      </c>
      <c r="C81" s="25">
        <v>0</v>
      </c>
      <c r="D81" s="25">
        <v>0</v>
      </c>
      <c r="E81" s="23" t="s">
        <v>96</v>
      </c>
      <c r="F81" s="23" t="s">
        <v>5</v>
      </c>
      <c r="G81" s="23" t="s">
        <v>7</v>
      </c>
      <c r="H81" s="23" t="s">
        <v>7</v>
      </c>
      <c r="I81" s="18">
        <f>I82</f>
        <v>552649.98</v>
      </c>
    </row>
    <row r="82" spans="1:9" ht="18" x14ac:dyDescent="0.3">
      <c r="A82" s="22" t="s">
        <v>42</v>
      </c>
      <c r="B82" s="25">
        <v>99</v>
      </c>
      <c r="C82" s="25">
        <v>0</v>
      </c>
      <c r="D82" s="25">
        <v>0</v>
      </c>
      <c r="E82" s="23" t="s">
        <v>96</v>
      </c>
      <c r="F82" s="23" t="s">
        <v>41</v>
      </c>
      <c r="G82" s="23" t="s">
        <v>24</v>
      </c>
      <c r="H82" s="23" t="s">
        <v>1</v>
      </c>
      <c r="I82" s="18">
        <f>'Приложение 3'!J124</f>
        <v>552649.98</v>
      </c>
    </row>
    <row r="83" spans="1:9" ht="90" x14ac:dyDescent="0.3">
      <c r="A83" s="27" t="s">
        <v>108</v>
      </c>
      <c r="B83" s="25">
        <v>99</v>
      </c>
      <c r="C83" s="25">
        <v>0</v>
      </c>
      <c r="D83" s="23" t="s">
        <v>7</v>
      </c>
      <c r="E83" s="23" t="s">
        <v>109</v>
      </c>
      <c r="F83" s="23" t="s">
        <v>5</v>
      </c>
      <c r="G83" s="23" t="s">
        <v>7</v>
      </c>
      <c r="H83" s="23" t="s">
        <v>7</v>
      </c>
      <c r="I83" s="18">
        <f>I84</f>
        <v>1139999.98</v>
      </c>
    </row>
    <row r="84" spans="1:9" ht="18" x14ac:dyDescent="0.3">
      <c r="A84" s="22" t="s">
        <v>42</v>
      </c>
      <c r="B84" s="25">
        <v>99</v>
      </c>
      <c r="C84" s="25">
        <v>0</v>
      </c>
      <c r="D84" s="23" t="s">
        <v>7</v>
      </c>
      <c r="E84" s="23" t="s">
        <v>109</v>
      </c>
      <c r="F84" s="23" t="s">
        <v>41</v>
      </c>
      <c r="G84" s="23" t="s">
        <v>4</v>
      </c>
      <c r="H84" s="23" t="s">
        <v>17</v>
      </c>
      <c r="I84" s="18">
        <f>'Приложение 3'!J139</f>
        <v>1139999.98</v>
      </c>
    </row>
    <row r="85" spans="1:9" ht="36" x14ac:dyDescent="0.3">
      <c r="A85" s="16" t="s">
        <v>127</v>
      </c>
      <c r="B85" s="48" t="s">
        <v>10</v>
      </c>
      <c r="C85" s="48" t="s">
        <v>2</v>
      </c>
      <c r="D85" s="48" t="s">
        <v>7</v>
      </c>
      <c r="E85" s="48" t="s">
        <v>36</v>
      </c>
      <c r="F85" s="48" t="s">
        <v>5</v>
      </c>
      <c r="G85" s="48" t="s">
        <v>7</v>
      </c>
      <c r="H85" s="48" t="s">
        <v>7</v>
      </c>
      <c r="I85" s="18">
        <f>I86</f>
        <v>20000</v>
      </c>
    </row>
    <row r="86" spans="1:9" ht="18" x14ac:dyDescent="0.3">
      <c r="A86" s="26" t="s">
        <v>11</v>
      </c>
      <c r="B86" s="48" t="s">
        <v>10</v>
      </c>
      <c r="C86" s="48" t="s">
        <v>2</v>
      </c>
      <c r="D86" s="48" t="s">
        <v>7</v>
      </c>
      <c r="E86" s="48" t="s">
        <v>36</v>
      </c>
      <c r="F86" s="48" t="s">
        <v>9</v>
      </c>
      <c r="G86" s="23" t="s">
        <v>1</v>
      </c>
      <c r="H86" s="23" t="s">
        <v>35</v>
      </c>
      <c r="I86" s="18">
        <f>'Приложение 3'!J35</f>
        <v>20000</v>
      </c>
    </row>
    <row r="87" spans="1:9" ht="54" x14ac:dyDescent="0.3">
      <c r="A87" s="21" t="s">
        <v>135</v>
      </c>
      <c r="B87" s="25">
        <v>99</v>
      </c>
      <c r="C87" s="25">
        <v>0</v>
      </c>
      <c r="D87" s="23" t="s">
        <v>7</v>
      </c>
      <c r="E87" s="23" t="s">
        <v>136</v>
      </c>
      <c r="F87" s="23" t="s">
        <v>5</v>
      </c>
      <c r="G87" s="23" t="s">
        <v>7</v>
      </c>
      <c r="H87" s="23" t="s">
        <v>7</v>
      </c>
      <c r="I87" s="18">
        <f>I88</f>
        <v>46017.84</v>
      </c>
    </row>
    <row r="88" spans="1:9" ht="18" x14ac:dyDescent="0.3">
      <c r="A88" s="19" t="s">
        <v>31</v>
      </c>
      <c r="B88" s="25">
        <v>99</v>
      </c>
      <c r="C88" s="25">
        <v>0</v>
      </c>
      <c r="D88" s="23" t="s">
        <v>7</v>
      </c>
      <c r="E88" s="23" t="s">
        <v>136</v>
      </c>
      <c r="F88" s="23" t="s">
        <v>30</v>
      </c>
      <c r="G88" s="23" t="s">
        <v>29</v>
      </c>
      <c r="H88" s="23" t="s">
        <v>32</v>
      </c>
      <c r="I88" s="18">
        <f>'Приложение 3'!J132</f>
        <v>46017.84</v>
      </c>
    </row>
    <row r="89" spans="1:9" ht="72" x14ac:dyDescent="0.3">
      <c r="A89" s="21" t="s">
        <v>137</v>
      </c>
      <c r="B89" s="25">
        <v>99</v>
      </c>
      <c r="C89" s="25">
        <v>0</v>
      </c>
      <c r="D89" s="23" t="s">
        <v>7</v>
      </c>
      <c r="E89" s="23" t="s">
        <v>138</v>
      </c>
      <c r="F89" s="23" t="s">
        <v>5</v>
      </c>
      <c r="G89" s="23" t="s">
        <v>7</v>
      </c>
      <c r="H89" s="23" t="s">
        <v>7</v>
      </c>
      <c r="I89" s="18">
        <f>I90</f>
        <v>55200</v>
      </c>
    </row>
    <row r="90" spans="1:9" ht="18" x14ac:dyDescent="0.3">
      <c r="A90" s="19" t="s">
        <v>31</v>
      </c>
      <c r="B90" s="25">
        <v>99</v>
      </c>
      <c r="C90" s="25">
        <v>0</v>
      </c>
      <c r="D90" s="23" t="s">
        <v>7</v>
      </c>
      <c r="E90" s="23" t="s">
        <v>138</v>
      </c>
      <c r="F90" s="23" t="s">
        <v>30</v>
      </c>
      <c r="G90" s="23" t="s">
        <v>29</v>
      </c>
      <c r="H90" s="23" t="s">
        <v>32</v>
      </c>
      <c r="I90" s="18">
        <f>'Приложение 3'!J134</f>
        <v>55200</v>
      </c>
    </row>
    <row r="91" spans="1:9" ht="18" x14ac:dyDescent="0.3">
      <c r="A91" s="26" t="s">
        <v>52</v>
      </c>
      <c r="B91" s="25">
        <v>99</v>
      </c>
      <c r="C91" s="25">
        <v>0</v>
      </c>
      <c r="D91" s="23" t="s">
        <v>7</v>
      </c>
      <c r="E91" s="23" t="s">
        <v>122</v>
      </c>
      <c r="F91" s="23" t="s">
        <v>5</v>
      </c>
      <c r="G91" s="23" t="s">
        <v>7</v>
      </c>
      <c r="H91" s="23" t="s">
        <v>7</v>
      </c>
      <c r="I91" s="18">
        <f>I92</f>
        <v>617890.81999999995</v>
      </c>
    </row>
    <row r="92" spans="1:9" ht="54" x14ac:dyDescent="0.3">
      <c r="A92" s="26" t="s">
        <v>14</v>
      </c>
      <c r="B92" s="25">
        <v>99</v>
      </c>
      <c r="C92" s="25">
        <v>0</v>
      </c>
      <c r="D92" s="23" t="s">
        <v>7</v>
      </c>
      <c r="E92" s="23" t="s">
        <v>122</v>
      </c>
      <c r="F92" s="23" t="s">
        <v>13</v>
      </c>
      <c r="G92" s="23" t="s">
        <v>1</v>
      </c>
      <c r="H92" s="23" t="s">
        <v>17</v>
      </c>
      <c r="I92" s="18">
        <f>'Приложение 3'!J14</f>
        <v>617890.81999999995</v>
      </c>
    </row>
    <row r="93" spans="1:9" ht="36" x14ac:dyDescent="0.3">
      <c r="A93" s="16" t="s">
        <v>66</v>
      </c>
      <c r="B93" s="25">
        <v>99</v>
      </c>
      <c r="C93" s="25">
        <v>0</v>
      </c>
      <c r="D93" s="23" t="s">
        <v>7</v>
      </c>
      <c r="E93" s="23" t="s">
        <v>123</v>
      </c>
      <c r="F93" s="23" t="s">
        <v>5</v>
      </c>
      <c r="G93" s="23" t="s">
        <v>7</v>
      </c>
      <c r="H93" s="23" t="s">
        <v>7</v>
      </c>
      <c r="I93" s="18">
        <f>I94+I95+I96+I97+I98</f>
        <v>5580083.79</v>
      </c>
    </row>
    <row r="94" spans="1:9" ht="54" x14ac:dyDescent="0.3">
      <c r="A94" s="26" t="s">
        <v>14</v>
      </c>
      <c r="B94" s="25">
        <v>99</v>
      </c>
      <c r="C94" s="25">
        <v>0</v>
      </c>
      <c r="D94" s="23" t="s">
        <v>7</v>
      </c>
      <c r="E94" s="23" t="s">
        <v>123</v>
      </c>
      <c r="F94" s="23" t="s">
        <v>13</v>
      </c>
      <c r="G94" s="23" t="s">
        <v>1</v>
      </c>
      <c r="H94" s="23" t="s">
        <v>32</v>
      </c>
      <c r="I94" s="18">
        <f>'Приложение 3'!J145</f>
        <v>780409.62</v>
      </c>
    </row>
    <row r="95" spans="1:9" ht="54" x14ac:dyDescent="0.3">
      <c r="A95" s="26" t="s">
        <v>14</v>
      </c>
      <c r="B95" s="25">
        <v>99</v>
      </c>
      <c r="C95" s="25">
        <v>0</v>
      </c>
      <c r="D95" s="23" t="s">
        <v>7</v>
      </c>
      <c r="E95" s="23" t="s">
        <v>123</v>
      </c>
      <c r="F95" s="23" t="s">
        <v>13</v>
      </c>
      <c r="G95" s="23" t="s">
        <v>1</v>
      </c>
      <c r="H95" s="23" t="s">
        <v>12</v>
      </c>
      <c r="I95" s="18">
        <f>'Приложение 3'!J18</f>
        <v>3475426.39</v>
      </c>
    </row>
    <row r="96" spans="1:9" ht="18" x14ac:dyDescent="0.3">
      <c r="A96" s="21" t="s">
        <v>128</v>
      </c>
      <c r="B96" s="25">
        <v>99</v>
      </c>
      <c r="C96" s="25">
        <v>0</v>
      </c>
      <c r="D96" s="23" t="s">
        <v>7</v>
      </c>
      <c r="E96" s="23" t="s">
        <v>123</v>
      </c>
      <c r="F96" s="23" t="s">
        <v>0</v>
      </c>
      <c r="G96" s="23" t="s">
        <v>1</v>
      </c>
      <c r="H96" s="23" t="s">
        <v>32</v>
      </c>
      <c r="I96" s="18">
        <f>'Приложение 3'!J146</f>
        <v>26937.919999999998</v>
      </c>
    </row>
    <row r="97" spans="1:9" ht="18" x14ac:dyDescent="0.3">
      <c r="A97" s="21" t="s">
        <v>128</v>
      </c>
      <c r="B97" s="25">
        <v>99</v>
      </c>
      <c r="C97" s="25">
        <v>0</v>
      </c>
      <c r="D97" s="23" t="s">
        <v>7</v>
      </c>
      <c r="E97" s="23" t="s">
        <v>123</v>
      </c>
      <c r="F97" s="23" t="s">
        <v>0</v>
      </c>
      <c r="G97" s="23" t="s">
        <v>1</v>
      </c>
      <c r="H97" s="23" t="s">
        <v>12</v>
      </c>
      <c r="I97" s="18">
        <f>'Приложение 3'!J19</f>
        <v>1293922.8600000001</v>
      </c>
    </row>
    <row r="98" spans="1:9" ht="18" x14ac:dyDescent="0.3">
      <c r="A98" s="26" t="s">
        <v>11</v>
      </c>
      <c r="B98" s="25">
        <v>99</v>
      </c>
      <c r="C98" s="25">
        <v>0</v>
      </c>
      <c r="D98" s="23" t="s">
        <v>7</v>
      </c>
      <c r="E98" s="23" t="s">
        <v>123</v>
      </c>
      <c r="F98" s="23" t="s">
        <v>9</v>
      </c>
      <c r="G98" s="23" t="s">
        <v>1</v>
      </c>
      <c r="H98" s="23" t="s">
        <v>12</v>
      </c>
      <c r="I98" s="18">
        <f>'Приложение 3'!J20</f>
        <v>3387</v>
      </c>
    </row>
    <row r="99" spans="1:9" ht="18" x14ac:dyDescent="0.3">
      <c r="A99" s="26" t="s">
        <v>125</v>
      </c>
      <c r="B99" s="25">
        <v>99</v>
      </c>
      <c r="C99" s="25">
        <v>0</v>
      </c>
      <c r="D99" s="23" t="s">
        <v>7</v>
      </c>
      <c r="E99" s="23" t="s">
        <v>126</v>
      </c>
      <c r="F99" s="23" t="s">
        <v>5</v>
      </c>
      <c r="G99" s="23" t="s">
        <v>7</v>
      </c>
      <c r="H99" s="23" t="s">
        <v>7</v>
      </c>
      <c r="I99" s="18">
        <f>I100</f>
        <v>24584</v>
      </c>
    </row>
    <row r="100" spans="1:9" ht="18" x14ac:dyDescent="0.3">
      <c r="A100" s="26" t="s">
        <v>11</v>
      </c>
      <c r="B100" s="25">
        <v>99</v>
      </c>
      <c r="C100" s="25">
        <v>0</v>
      </c>
      <c r="D100" s="23" t="s">
        <v>7</v>
      </c>
      <c r="E100" s="23" t="s">
        <v>126</v>
      </c>
      <c r="F100" s="23" t="s">
        <v>9</v>
      </c>
      <c r="G100" s="23" t="s">
        <v>1</v>
      </c>
      <c r="H100" s="23" t="s">
        <v>12</v>
      </c>
      <c r="I100" s="18">
        <f>'Приложение 3'!J24</f>
        <v>24584</v>
      </c>
    </row>
    <row r="101" spans="1:9" ht="18" x14ac:dyDescent="0.3">
      <c r="A101" s="16" t="s">
        <v>129</v>
      </c>
      <c r="B101" s="25">
        <v>99</v>
      </c>
      <c r="C101" s="25">
        <v>0</v>
      </c>
      <c r="D101" s="23" t="s">
        <v>7</v>
      </c>
      <c r="E101" s="23" t="s">
        <v>130</v>
      </c>
      <c r="F101" s="23" t="s">
        <v>5</v>
      </c>
      <c r="G101" s="23" t="s">
        <v>7</v>
      </c>
      <c r="H101" s="23" t="s">
        <v>7</v>
      </c>
      <c r="I101" s="18">
        <f>I102</f>
        <v>18400</v>
      </c>
    </row>
    <row r="102" spans="1:9" ht="18" x14ac:dyDescent="0.3">
      <c r="A102" s="16" t="s">
        <v>31</v>
      </c>
      <c r="B102" s="25">
        <v>99</v>
      </c>
      <c r="C102" s="25">
        <v>0</v>
      </c>
      <c r="D102" s="23" t="s">
        <v>7</v>
      </c>
      <c r="E102" s="23" t="s">
        <v>130</v>
      </c>
      <c r="F102" s="23" t="s">
        <v>30</v>
      </c>
      <c r="G102" s="23" t="s">
        <v>1</v>
      </c>
      <c r="H102" s="23" t="s">
        <v>35</v>
      </c>
      <c r="I102" s="18">
        <f>'Приложение 3'!J37</f>
        <v>18400</v>
      </c>
    </row>
    <row r="106" spans="1:9" ht="18" x14ac:dyDescent="0.3">
      <c r="A106" s="83"/>
    </row>
  </sheetData>
  <autoFilter ref="A7:I10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view="pageBreakPreview" zoomScale="85" zoomScaleNormal="85" zoomScaleSheetLayoutView="85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93" customHeight="1" x14ac:dyDescent="0.3">
      <c r="A1" s="123" t="s">
        <v>192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2" ht="15" customHeight="1" x14ac:dyDescent="0.3">
      <c r="A2" s="8" t="s">
        <v>116</v>
      </c>
    </row>
    <row r="3" spans="1:12" ht="57" customHeight="1" x14ac:dyDescent="0.3">
      <c r="A3" s="119" t="s">
        <v>160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2" ht="19.5" customHeight="1" x14ac:dyDescent="0.3">
      <c r="J4" s="34" t="s">
        <v>68</v>
      </c>
    </row>
    <row r="5" spans="1:12" ht="28.5" customHeight="1" x14ac:dyDescent="0.3">
      <c r="A5" s="118" t="s">
        <v>64</v>
      </c>
      <c r="B5" s="124" t="s">
        <v>67</v>
      </c>
      <c r="C5" s="125"/>
      <c r="D5" s="125"/>
      <c r="E5" s="125"/>
      <c r="F5" s="125"/>
      <c r="G5" s="125"/>
      <c r="H5" s="125"/>
      <c r="I5" s="125"/>
      <c r="J5" s="117" t="s">
        <v>112</v>
      </c>
    </row>
    <row r="6" spans="1:12" ht="28.5" customHeight="1" x14ac:dyDescent="0.3">
      <c r="A6" s="118"/>
      <c r="B6" s="126" t="s">
        <v>63</v>
      </c>
      <c r="C6" s="122" t="s">
        <v>62</v>
      </c>
      <c r="D6" s="122" t="s">
        <v>61</v>
      </c>
      <c r="E6" s="120" t="s">
        <v>60</v>
      </c>
      <c r="F6" s="120"/>
      <c r="G6" s="120"/>
      <c r="H6" s="120"/>
      <c r="I6" s="122" t="s">
        <v>59</v>
      </c>
      <c r="J6" s="117"/>
    </row>
    <row r="7" spans="1:12" ht="147" customHeight="1" x14ac:dyDescent="0.3">
      <c r="A7" s="118"/>
      <c r="B7" s="126"/>
      <c r="C7" s="122"/>
      <c r="D7" s="122"/>
      <c r="E7" s="12" t="s">
        <v>58</v>
      </c>
      <c r="F7" s="12" t="s">
        <v>57</v>
      </c>
      <c r="G7" s="12" t="s">
        <v>56</v>
      </c>
      <c r="H7" s="12" t="s">
        <v>55</v>
      </c>
      <c r="I7" s="122"/>
      <c r="J7" s="117"/>
      <c r="K7" s="102">
        <f>J8-K8</f>
        <v>63509081.629999995</v>
      </c>
      <c r="L7" s="103"/>
    </row>
    <row r="8" spans="1:12" x14ac:dyDescent="0.3">
      <c r="A8" s="13" t="s">
        <v>54</v>
      </c>
      <c r="B8" s="42"/>
      <c r="C8" s="43"/>
      <c r="D8" s="43"/>
      <c r="E8" s="43"/>
      <c r="F8" s="43"/>
      <c r="G8" s="43"/>
      <c r="H8" s="43"/>
      <c r="I8" s="43"/>
      <c r="J8" s="44">
        <f>J9+J140</f>
        <v>67288479.489999995</v>
      </c>
      <c r="K8" s="104">
        <v>3779397.86</v>
      </c>
      <c r="L8" s="103"/>
    </row>
    <row r="9" spans="1:12" x14ac:dyDescent="0.3">
      <c r="A9" s="35" t="s">
        <v>97</v>
      </c>
      <c r="B9" s="42">
        <v>802</v>
      </c>
      <c r="C9" s="43"/>
      <c r="D9" s="43"/>
      <c r="E9" s="43"/>
      <c r="F9" s="43"/>
      <c r="G9" s="43"/>
      <c r="H9" s="43"/>
      <c r="I9" s="43"/>
      <c r="J9" s="44">
        <f>J10+J38+J44+J51+J77+J113+J118+J125+J135</f>
        <v>66481131.949999996</v>
      </c>
    </row>
    <row r="10" spans="1:12" s="33" customFormat="1" x14ac:dyDescent="0.3">
      <c r="A10" s="36" t="s">
        <v>38</v>
      </c>
      <c r="B10" s="42">
        <v>802</v>
      </c>
      <c r="C10" s="45" t="s">
        <v>1</v>
      </c>
      <c r="D10" s="45" t="s">
        <v>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J11+J15+J25+J29</f>
        <v>5757169.5700000003</v>
      </c>
    </row>
    <row r="11" spans="1:12" ht="36" x14ac:dyDescent="0.3">
      <c r="A11" s="16" t="s">
        <v>53</v>
      </c>
      <c r="B11" s="47">
        <v>802</v>
      </c>
      <c r="C11" s="48" t="s">
        <v>1</v>
      </c>
      <c r="D11" s="48" t="s">
        <v>17</v>
      </c>
      <c r="E11" s="48" t="s">
        <v>7</v>
      </c>
      <c r="F11" s="48" t="s">
        <v>2</v>
      </c>
      <c r="G11" s="48" t="s">
        <v>7</v>
      </c>
      <c r="H11" s="48" t="s">
        <v>6</v>
      </c>
      <c r="I11" s="48" t="s">
        <v>5</v>
      </c>
      <c r="J11" s="49">
        <f>J12</f>
        <v>617890.81999999995</v>
      </c>
    </row>
    <row r="12" spans="1:12" ht="18" x14ac:dyDescent="0.3">
      <c r="A12" s="16" t="s">
        <v>15</v>
      </c>
      <c r="B12" s="47">
        <v>802</v>
      </c>
      <c r="C12" s="48" t="s">
        <v>1</v>
      </c>
      <c r="D12" s="48" t="s">
        <v>17</v>
      </c>
      <c r="E12" s="48" t="s">
        <v>10</v>
      </c>
      <c r="F12" s="48" t="s">
        <v>2</v>
      </c>
      <c r="G12" s="48" t="s">
        <v>7</v>
      </c>
      <c r="H12" s="48" t="s">
        <v>6</v>
      </c>
      <c r="I12" s="48" t="s">
        <v>5</v>
      </c>
      <c r="J12" s="49">
        <f>J13</f>
        <v>617890.81999999995</v>
      </c>
    </row>
    <row r="13" spans="1:12" ht="18" x14ac:dyDescent="0.3">
      <c r="A13" s="26" t="s">
        <v>52</v>
      </c>
      <c r="B13" s="47">
        <v>802</v>
      </c>
      <c r="C13" s="48" t="s">
        <v>1</v>
      </c>
      <c r="D13" s="48" t="s">
        <v>17</v>
      </c>
      <c r="E13" s="48" t="s">
        <v>10</v>
      </c>
      <c r="F13" s="48" t="s">
        <v>2</v>
      </c>
      <c r="G13" s="48" t="s">
        <v>7</v>
      </c>
      <c r="H13" s="48" t="s">
        <v>122</v>
      </c>
      <c r="I13" s="48" t="s">
        <v>5</v>
      </c>
      <c r="J13" s="49">
        <f>J14</f>
        <v>617890.81999999995</v>
      </c>
    </row>
    <row r="14" spans="1:12" ht="60.75" customHeight="1" x14ac:dyDescent="0.3">
      <c r="A14" s="26" t="s">
        <v>14</v>
      </c>
      <c r="B14" s="47">
        <v>802</v>
      </c>
      <c r="C14" s="48" t="s">
        <v>1</v>
      </c>
      <c r="D14" s="48" t="s">
        <v>17</v>
      </c>
      <c r="E14" s="48" t="s">
        <v>10</v>
      </c>
      <c r="F14" s="48" t="s">
        <v>2</v>
      </c>
      <c r="G14" s="48" t="s">
        <v>7</v>
      </c>
      <c r="H14" s="48" t="s">
        <v>122</v>
      </c>
      <c r="I14" s="48" t="s">
        <v>13</v>
      </c>
      <c r="J14" s="87">
        <v>617890.81999999995</v>
      </c>
    </row>
    <row r="15" spans="1:12" ht="58.5" customHeight="1" x14ac:dyDescent="0.3">
      <c r="A15" s="16" t="s">
        <v>51</v>
      </c>
      <c r="B15" s="47">
        <v>802</v>
      </c>
      <c r="C15" s="48" t="s">
        <v>1</v>
      </c>
      <c r="D15" s="48" t="s">
        <v>12</v>
      </c>
      <c r="E15" s="48" t="s">
        <v>7</v>
      </c>
      <c r="F15" s="48" t="s">
        <v>2</v>
      </c>
      <c r="G15" s="48" t="s">
        <v>7</v>
      </c>
      <c r="H15" s="48" t="s">
        <v>6</v>
      </c>
      <c r="I15" s="48" t="s">
        <v>5</v>
      </c>
      <c r="J15" s="87">
        <f>J16</f>
        <v>4907320.25</v>
      </c>
    </row>
    <row r="16" spans="1:12" ht="18" x14ac:dyDescent="0.3">
      <c r="A16" s="16" t="s">
        <v>15</v>
      </c>
      <c r="B16" s="47">
        <v>802</v>
      </c>
      <c r="C16" s="48" t="s">
        <v>1</v>
      </c>
      <c r="D16" s="48" t="s">
        <v>12</v>
      </c>
      <c r="E16" s="48" t="s">
        <v>10</v>
      </c>
      <c r="F16" s="48" t="s">
        <v>2</v>
      </c>
      <c r="G16" s="48" t="s">
        <v>7</v>
      </c>
      <c r="H16" s="48" t="s">
        <v>6</v>
      </c>
      <c r="I16" s="48" t="s">
        <v>5</v>
      </c>
      <c r="J16" s="87">
        <f>J17+J21+J23</f>
        <v>4907320.25</v>
      </c>
    </row>
    <row r="17" spans="1:10" ht="36" x14ac:dyDescent="0.3">
      <c r="A17" s="16" t="s">
        <v>66</v>
      </c>
      <c r="B17" s="47">
        <v>802</v>
      </c>
      <c r="C17" s="48" t="s">
        <v>1</v>
      </c>
      <c r="D17" s="48" t="s">
        <v>12</v>
      </c>
      <c r="E17" s="48" t="s">
        <v>10</v>
      </c>
      <c r="F17" s="48" t="s">
        <v>2</v>
      </c>
      <c r="G17" s="48" t="s">
        <v>7</v>
      </c>
      <c r="H17" s="48" t="s">
        <v>123</v>
      </c>
      <c r="I17" s="48" t="s">
        <v>5</v>
      </c>
      <c r="J17" s="87">
        <f>J18+J19+J20</f>
        <v>4772736.25</v>
      </c>
    </row>
    <row r="18" spans="1:10" ht="59.25" customHeight="1" x14ac:dyDescent="0.3">
      <c r="A18" s="26" t="s">
        <v>14</v>
      </c>
      <c r="B18" s="47">
        <v>802</v>
      </c>
      <c r="C18" s="48" t="s">
        <v>1</v>
      </c>
      <c r="D18" s="48" t="s">
        <v>12</v>
      </c>
      <c r="E18" s="48" t="s">
        <v>10</v>
      </c>
      <c r="F18" s="48" t="s">
        <v>2</v>
      </c>
      <c r="G18" s="48" t="s">
        <v>7</v>
      </c>
      <c r="H18" s="48" t="s">
        <v>123</v>
      </c>
      <c r="I18" s="48" t="s">
        <v>13</v>
      </c>
      <c r="J18" s="87">
        <v>3475426.39</v>
      </c>
    </row>
    <row r="19" spans="1:10" ht="21" customHeight="1" x14ac:dyDescent="0.3">
      <c r="A19" s="21" t="s">
        <v>124</v>
      </c>
      <c r="B19" s="47">
        <v>802</v>
      </c>
      <c r="C19" s="48" t="s">
        <v>1</v>
      </c>
      <c r="D19" s="48" t="s">
        <v>12</v>
      </c>
      <c r="E19" s="48" t="s">
        <v>10</v>
      </c>
      <c r="F19" s="48" t="s">
        <v>2</v>
      </c>
      <c r="G19" s="48" t="s">
        <v>7</v>
      </c>
      <c r="H19" s="48" t="s">
        <v>123</v>
      </c>
      <c r="I19" s="48" t="s">
        <v>0</v>
      </c>
      <c r="J19" s="87">
        <v>1293922.8600000001</v>
      </c>
    </row>
    <row r="20" spans="1:10" ht="18" x14ac:dyDescent="0.3">
      <c r="A20" s="26" t="s">
        <v>11</v>
      </c>
      <c r="B20" s="47">
        <v>802</v>
      </c>
      <c r="C20" s="48" t="s">
        <v>1</v>
      </c>
      <c r="D20" s="48" t="s">
        <v>12</v>
      </c>
      <c r="E20" s="48" t="s">
        <v>10</v>
      </c>
      <c r="F20" s="48" t="s">
        <v>2</v>
      </c>
      <c r="G20" s="48" t="s">
        <v>7</v>
      </c>
      <c r="H20" s="48" t="s">
        <v>123</v>
      </c>
      <c r="I20" s="48" t="s">
        <v>9</v>
      </c>
      <c r="J20" s="87">
        <v>3387</v>
      </c>
    </row>
    <row r="21" spans="1:10" ht="57.75" customHeight="1" x14ac:dyDescent="0.3">
      <c r="A21" s="22" t="s">
        <v>102</v>
      </c>
      <c r="B21" s="47">
        <v>802</v>
      </c>
      <c r="C21" s="48" t="s">
        <v>1</v>
      </c>
      <c r="D21" s="48" t="s">
        <v>12</v>
      </c>
      <c r="E21" s="48" t="s">
        <v>10</v>
      </c>
      <c r="F21" s="48" t="s">
        <v>2</v>
      </c>
      <c r="G21" s="48" t="s">
        <v>7</v>
      </c>
      <c r="H21" s="48" t="s">
        <v>101</v>
      </c>
      <c r="I21" s="48" t="s">
        <v>5</v>
      </c>
      <c r="J21" s="87">
        <f>J22</f>
        <v>110000</v>
      </c>
    </row>
    <row r="22" spans="1:10" ht="18" x14ac:dyDescent="0.3">
      <c r="A22" s="22" t="s">
        <v>42</v>
      </c>
      <c r="B22" s="47">
        <v>802</v>
      </c>
      <c r="C22" s="48" t="s">
        <v>1</v>
      </c>
      <c r="D22" s="48" t="s">
        <v>12</v>
      </c>
      <c r="E22" s="48" t="s">
        <v>10</v>
      </c>
      <c r="F22" s="48" t="s">
        <v>2</v>
      </c>
      <c r="G22" s="48" t="s">
        <v>7</v>
      </c>
      <c r="H22" s="48" t="s">
        <v>101</v>
      </c>
      <c r="I22" s="48" t="s">
        <v>41</v>
      </c>
      <c r="J22" s="87">
        <v>110000</v>
      </c>
    </row>
    <row r="23" spans="1:10" ht="18" x14ac:dyDescent="0.3">
      <c r="A23" s="26" t="s">
        <v>125</v>
      </c>
      <c r="B23" s="47">
        <v>802</v>
      </c>
      <c r="C23" s="48" t="s">
        <v>1</v>
      </c>
      <c r="D23" s="48" t="s">
        <v>12</v>
      </c>
      <c r="E23" s="48" t="s">
        <v>10</v>
      </c>
      <c r="F23" s="48" t="s">
        <v>2</v>
      </c>
      <c r="G23" s="48" t="s">
        <v>7</v>
      </c>
      <c r="H23" s="48" t="s">
        <v>126</v>
      </c>
      <c r="I23" s="48" t="s">
        <v>5</v>
      </c>
      <c r="J23" s="87">
        <f>J24</f>
        <v>24584</v>
      </c>
    </row>
    <row r="24" spans="1:10" ht="18" x14ac:dyDescent="0.3">
      <c r="A24" s="26" t="s">
        <v>11</v>
      </c>
      <c r="B24" s="47">
        <v>802</v>
      </c>
      <c r="C24" s="48" t="s">
        <v>1</v>
      </c>
      <c r="D24" s="48" t="s">
        <v>12</v>
      </c>
      <c r="E24" s="48" t="s">
        <v>10</v>
      </c>
      <c r="F24" s="48" t="s">
        <v>2</v>
      </c>
      <c r="G24" s="48" t="s">
        <v>7</v>
      </c>
      <c r="H24" s="48" t="s">
        <v>126</v>
      </c>
      <c r="I24" s="48" t="s">
        <v>9</v>
      </c>
      <c r="J24" s="87">
        <v>24584</v>
      </c>
    </row>
    <row r="25" spans="1:10" ht="45" customHeight="1" x14ac:dyDescent="0.3">
      <c r="A25" s="37" t="s">
        <v>98</v>
      </c>
      <c r="B25" s="47">
        <v>802</v>
      </c>
      <c r="C25" s="48" t="s">
        <v>1</v>
      </c>
      <c r="D25" s="48" t="s">
        <v>28</v>
      </c>
      <c r="E25" s="48" t="s">
        <v>7</v>
      </c>
      <c r="F25" s="48" t="s">
        <v>2</v>
      </c>
      <c r="G25" s="48" t="s">
        <v>7</v>
      </c>
      <c r="H25" s="48" t="s">
        <v>6</v>
      </c>
      <c r="I25" s="48" t="s">
        <v>5</v>
      </c>
      <c r="J25" s="87">
        <f>J26</f>
        <v>187558.5</v>
      </c>
    </row>
    <row r="26" spans="1:10" ht="18" x14ac:dyDescent="0.3">
      <c r="A26" s="50" t="s">
        <v>15</v>
      </c>
      <c r="B26" s="47">
        <v>802</v>
      </c>
      <c r="C26" s="48" t="s">
        <v>1</v>
      </c>
      <c r="D26" s="48" t="s">
        <v>28</v>
      </c>
      <c r="E26" s="48" t="s">
        <v>10</v>
      </c>
      <c r="F26" s="48" t="s">
        <v>2</v>
      </c>
      <c r="G26" s="48" t="s">
        <v>7</v>
      </c>
      <c r="H26" s="48" t="s">
        <v>6</v>
      </c>
      <c r="I26" s="48" t="s">
        <v>5</v>
      </c>
      <c r="J26" s="87">
        <f>J27</f>
        <v>187558.5</v>
      </c>
    </row>
    <row r="27" spans="1:10" ht="57.75" customHeight="1" x14ac:dyDescent="0.3">
      <c r="A27" s="51" t="s">
        <v>100</v>
      </c>
      <c r="B27" s="47">
        <v>802</v>
      </c>
      <c r="C27" s="48" t="s">
        <v>1</v>
      </c>
      <c r="D27" s="48" t="s">
        <v>28</v>
      </c>
      <c r="E27" s="48" t="s">
        <v>10</v>
      </c>
      <c r="F27" s="48" t="s">
        <v>2</v>
      </c>
      <c r="G27" s="48" t="s">
        <v>7</v>
      </c>
      <c r="H27" s="48" t="s">
        <v>99</v>
      </c>
      <c r="I27" s="48" t="s">
        <v>5</v>
      </c>
      <c r="J27" s="87">
        <f>J28</f>
        <v>187558.5</v>
      </c>
    </row>
    <row r="28" spans="1:10" ht="18" x14ac:dyDescent="0.3">
      <c r="A28" s="52" t="s">
        <v>42</v>
      </c>
      <c r="B28" s="47">
        <v>802</v>
      </c>
      <c r="C28" s="48" t="s">
        <v>1</v>
      </c>
      <c r="D28" s="48" t="s">
        <v>28</v>
      </c>
      <c r="E28" s="48" t="s">
        <v>10</v>
      </c>
      <c r="F28" s="48" t="s">
        <v>2</v>
      </c>
      <c r="G28" s="48" t="s">
        <v>7</v>
      </c>
      <c r="H28" s="48" t="s">
        <v>99</v>
      </c>
      <c r="I28" s="48" t="s">
        <v>41</v>
      </c>
      <c r="J28" s="87">
        <v>187558.5</v>
      </c>
    </row>
    <row r="29" spans="1:10" ht="18" x14ac:dyDescent="0.3">
      <c r="A29" s="16" t="s">
        <v>37</v>
      </c>
      <c r="B29" s="47">
        <v>802</v>
      </c>
      <c r="C29" s="48" t="s">
        <v>1</v>
      </c>
      <c r="D29" s="48" t="s">
        <v>35</v>
      </c>
      <c r="E29" s="48" t="s">
        <v>7</v>
      </c>
      <c r="F29" s="48" t="s">
        <v>2</v>
      </c>
      <c r="G29" s="48" t="s">
        <v>7</v>
      </c>
      <c r="H29" s="48" t="s">
        <v>6</v>
      </c>
      <c r="I29" s="48" t="s">
        <v>5</v>
      </c>
      <c r="J29" s="87">
        <f>J30+J33</f>
        <v>44400</v>
      </c>
    </row>
    <row r="30" spans="1:10" ht="36" x14ac:dyDescent="0.3">
      <c r="A30" s="16" t="s">
        <v>161</v>
      </c>
      <c r="B30" s="47">
        <v>802</v>
      </c>
      <c r="C30" s="48" t="s">
        <v>1</v>
      </c>
      <c r="D30" s="48" t="s">
        <v>35</v>
      </c>
      <c r="E30" s="48" t="s">
        <v>162</v>
      </c>
      <c r="F30" s="48" t="s">
        <v>2</v>
      </c>
      <c r="G30" s="48" t="s">
        <v>7</v>
      </c>
      <c r="H30" s="48" t="s">
        <v>6</v>
      </c>
      <c r="I30" s="48" t="s">
        <v>5</v>
      </c>
      <c r="J30" s="87">
        <f>J31</f>
        <v>6000</v>
      </c>
    </row>
    <row r="31" spans="1:10" ht="36" x14ac:dyDescent="0.3">
      <c r="A31" s="105" t="s">
        <v>127</v>
      </c>
      <c r="B31" s="47">
        <v>802</v>
      </c>
      <c r="C31" s="48" t="s">
        <v>1</v>
      </c>
      <c r="D31" s="48" t="s">
        <v>35</v>
      </c>
      <c r="E31" s="48" t="s">
        <v>162</v>
      </c>
      <c r="F31" s="48" t="s">
        <v>2</v>
      </c>
      <c r="G31" s="48" t="s">
        <v>7</v>
      </c>
      <c r="H31" s="48" t="s">
        <v>36</v>
      </c>
      <c r="I31" s="48" t="s">
        <v>5</v>
      </c>
      <c r="J31" s="87">
        <f>J32</f>
        <v>6000</v>
      </c>
    </row>
    <row r="32" spans="1:10" ht="24" customHeight="1" x14ac:dyDescent="0.3">
      <c r="A32" s="21" t="s">
        <v>128</v>
      </c>
      <c r="B32" s="47">
        <v>802</v>
      </c>
      <c r="C32" s="48" t="s">
        <v>1</v>
      </c>
      <c r="D32" s="48" t="s">
        <v>35</v>
      </c>
      <c r="E32" s="48" t="s">
        <v>162</v>
      </c>
      <c r="F32" s="48" t="s">
        <v>2</v>
      </c>
      <c r="G32" s="48" t="s">
        <v>7</v>
      </c>
      <c r="H32" s="48" t="s">
        <v>36</v>
      </c>
      <c r="I32" s="48" t="s">
        <v>0</v>
      </c>
      <c r="J32" s="87">
        <v>6000</v>
      </c>
    </row>
    <row r="33" spans="1:10" ht="24.75" customHeight="1" x14ac:dyDescent="0.3">
      <c r="A33" s="16" t="s">
        <v>15</v>
      </c>
      <c r="B33" s="47">
        <v>802</v>
      </c>
      <c r="C33" s="48" t="s">
        <v>1</v>
      </c>
      <c r="D33" s="48" t="s">
        <v>35</v>
      </c>
      <c r="E33" s="48" t="s">
        <v>10</v>
      </c>
      <c r="F33" s="48" t="s">
        <v>2</v>
      </c>
      <c r="G33" s="48" t="s">
        <v>7</v>
      </c>
      <c r="H33" s="48" t="s">
        <v>6</v>
      </c>
      <c r="I33" s="48" t="s">
        <v>5</v>
      </c>
      <c r="J33" s="49">
        <f>J35+J37</f>
        <v>38400</v>
      </c>
    </row>
    <row r="34" spans="1:10" ht="54.75" customHeight="1" x14ac:dyDescent="0.3">
      <c r="A34" s="16" t="s">
        <v>127</v>
      </c>
      <c r="B34" s="47">
        <v>802</v>
      </c>
      <c r="C34" s="48" t="s">
        <v>1</v>
      </c>
      <c r="D34" s="48" t="s">
        <v>35</v>
      </c>
      <c r="E34" s="48" t="s">
        <v>10</v>
      </c>
      <c r="F34" s="48" t="s">
        <v>2</v>
      </c>
      <c r="G34" s="48" t="s">
        <v>7</v>
      </c>
      <c r="H34" s="48" t="s">
        <v>36</v>
      </c>
      <c r="I34" s="48" t="s">
        <v>5</v>
      </c>
      <c r="J34" s="49">
        <f>J35</f>
        <v>20000</v>
      </c>
    </row>
    <row r="35" spans="1:10" ht="24.75" customHeight="1" x14ac:dyDescent="0.3">
      <c r="A35" s="26" t="s">
        <v>11</v>
      </c>
      <c r="B35" s="47">
        <v>802</v>
      </c>
      <c r="C35" s="48" t="s">
        <v>1</v>
      </c>
      <c r="D35" s="48" t="s">
        <v>35</v>
      </c>
      <c r="E35" s="48" t="s">
        <v>10</v>
      </c>
      <c r="F35" s="48" t="s">
        <v>2</v>
      </c>
      <c r="G35" s="48" t="s">
        <v>7</v>
      </c>
      <c r="H35" s="48" t="s">
        <v>36</v>
      </c>
      <c r="I35" s="48" t="s">
        <v>9</v>
      </c>
      <c r="J35" s="49">
        <v>20000</v>
      </c>
    </row>
    <row r="36" spans="1:10" ht="24.75" customHeight="1" x14ac:dyDescent="0.3">
      <c r="A36" s="16" t="s">
        <v>129</v>
      </c>
      <c r="B36" s="47">
        <v>802</v>
      </c>
      <c r="C36" s="48" t="s">
        <v>1</v>
      </c>
      <c r="D36" s="48" t="s">
        <v>35</v>
      </c>
      <c r="E36" s="48" t="s">
        <v>10</v>
      </c>
      <c r="F36" s="48" t="s">
        <v>2</v>
      </c>
      <c r="G36" s="48" t="s">
        <v>7</v>
      </c>
      <c r="H36" s="48" t="s">
        <v>130</v>
      </c>
      <c r="I36" s="48" t="s">
        <v>5</v>
      </c>
      <c r="J36" s="49">
        <f>J37</f>
        <v>18400</v>
      </c>
    </row>
    <row r="37" spans="1:10" ht="24.75" customHeight="1" x14ac:dyDescent="0.3">
      <c r="A37" s="16" t="s">
        <v>31</v>
      </c>
      <c r="B37" s="47">
        <v>802</v>
      </c>
      <c r="C37" s="48" t="s">
        <v>1</v>
      </c>
      <c r="D37" s="48" t="s">
        <v>35</v>
      </c>
      <c r="E37" s="48" t="s">
        <v>10</v>
      </c>
      <c r="F37" s="48" t="s">
        <v>2</v>
      </c>
      <c r="G37" s="48" t="s">
        <v>7</v>
      </c>
      <c r="H37" s="48" t="s">
        <v>130</v>
      </c>
      <c r="I37" s="48" t="s">
        <v>30</v>
      </c>
      <c r="J37" s="49">
        <v>18400</v>
      </c>
    </row>
    <row r="38" spans="1:10" ht="24" customHeight="1" x14ac:dyDescent="0.3">
      <c r="A38" s="39" t="s">
        <v>47</v>
      </c>
      <c r="B38" s="47">
        <v>802</v>
      </c>
      <c r="C38" s="48" t="s">
        <v>17</v>
      </c>
      <c r="D38" s="48" t="s">
        <v>7</v>
      </c>
      <c r="E38" s="48" t="s">
        <v>7</v>
      </c>
      <c r="F38" s="48" t="s">
        <v>2</v>
      </c>
      <c r="G38" s="48" t="s">
        <v>7</v>
      </c>
      <c r="H38" s="48" t="s">
        <v>6</v>
      </c>
      <c r="I38" s="48" t="s">
        <v>5</v>
      </c>
      <c r="J38" s="49">
        <f>J39</f>
        <v>383584.14</v>
      </c>
    </row>
    <row r="39" spans="1:10" ht="23.25" customHeight="1" x14ac:dyDescent="0.3">
      <c r="A39" s="22" t="s">
        <v>46</v>
      </c>
      <c r="B39" s="47">
        <v>802</v>
      </c>
      <c r="C39" s="53" t="s">
        <v>17</v>
      </c>
      <c r="D39" s="53" t="s">
        <v>32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49">
        <f>J40</f>
        <v>383584.14</v>
      </c>
    </row>
    <row r="40" spans="1:10" ht="44.25" customHeight="1" x14ac:dyDescent="0.3">
      <c r="A40" s="89" t="s">
        <v>164</v>
      </c>
      <c r="B40" s="47">
        <v>802</v>
      </c>
      <c r="C40" s="53" t="s">
        <v>17</v>
      </c>
      <c r="D40" s="53" t="s">
        <v>32</v>
      </c>
      <c r="E40" s="53" t="s">
        <v>163</v>
      </c>
      <c r="F40" s="53" t="s">
        <v>2</v>
      </c>
      <c r="G40" s="53" t="s">
        <v>7</v>
      </c>
      <c r="H40" s="53" t="s">
        <v>6</v>
      </c>
      <c r="I40" s="53" t="s">
        <v>5</v>
      </c>
      <c r="J40" s="49">
        <f>J41</f>
        <v>383584.14</v>
      </c>
    </row>
    <row r="41" spans="1:10" ht="41.25" customHeight="1" x14ac:dyDescent="0.3">
      <c r="A41" s="22" t="s">
        <v>45</v>
      </c>
      <c r="B41" s="47">
        <v>802</v>
      </c>
      <c r="C41" s="53" t="s">
        <v>17</v>
      </c>
      <c r="D41" s="53" t="s">
        <v>32</v>
      </c>
      <c r="E41" s="53" t="s">
        <v>163</v>
      </c>
      <c r="F41" s="53" t="s">
        <v>2</v>
      </c>
      <c r="G41" s="53" t="s">
        <v>7</v>
      </c>
      <c r="H41" s="53" t="s">
        <v>44</v>
      </c>
      <c r="I41" s="53" t="s">
        <v>5</v>
      </c>
      <c r="J41" s="49">
        <f>J42+J43</f>
        <v>383584.14</v>
      </c>
    </row>
    <row r="42" spans="1:10" ht="63" customHeight="1" x14ac:dyDescent="0.3">
      <c r="A42" s="22" t="s">
        <v>14</v>
      </c>
      <c r="B42" s="47">
        <v>802</v>
      </c>
      <c r="C42" s="53" t="s">
        <v>17</v>
      </c>
      <c r="D42" s="53" t="s">
        <v>32</v>
      </c>
      <c r="E42" s="53" t="s">
        <v>163</v>
      </c>
      <c r="F42" s="53" t="s">
        <v>2</v>
      </c>
      <c r="G42" s="53" t="s">
        <v>7</v>
      </c>
      <c r="H42" s="53" t="s">
        <v>44</v>
      </c>
      <c r="I42" s="53" t="s">
        <v>13</v>
      </c>
      <c r="J42" s="49">
        <v>376758.89</v>
      </c>
    </row>
    <row r="43" spans="1:10" ht="24.75" customHeight="1" x14ac:dyDescent="0.3">
      <c r="A43" s="22" t="s">
        <v>128</v>
      </c>
      <c r="B43" s="47">
        <v>802</v>
      </c>
      <c r="C43" s="53" t="s">
        <v>17</v>
      </c>
      <c r="D43" s="53" t="s">
        <v>32</v>
      </c>
      <c r="E43" s="53" t="s">
        <v>163</v>
      </c>
      <c r="F43" s="53" t="s">
        <v>2</v>
      </c>
      <c r="G43" s="53" t="s">
        <v>7</v>
      </c>
      <c r="H43" s="53" t="s">
        <v>44</v>
      </c>
      <c r="I43" s="53" t="s">
        <v>0</v>
      </c>
      <c r="J43" s="49">
        <v>6825.25</v>
      </c>
    </row>
    <row r="44" spans="1:10" s="33" customFormat="1" x14ac:dyDescent="0.3">
      <c r="A44" s="35" t="s">
        <v>50</v>
      </c>
      <c r="B44" s="42">
        <v>802</v>
      </c>
      <c r="C44" s="45" t="s">
        <v>32</v>
      </c>
      <c r="D44" s="45" t="s">
        <v>7</v>
      </c>
      <c r="E44" s="45" t="s">
        <v>7</v>
      </c>
      <c r="F44" s="45" t="s">
        <v>2</v>
      </c>
      <c r="G44" s="45" t="s">
        <v>7</v>
      </c>
      <c r="H44" s="45" t="s">
        <v>6</v>
      </c>
      <c r="I44" s="45" t="s">
        <v>5</v>
      </c>
      <c r="J44" s="46">
        <f>+J45</f>
        <v>283611.12</v>
      </c>
    </row>
    <row r="45" spans="1:10" ht="43.5" customHeight="1" x14ac:dyDescent="0.3">
      <c r="A45" s="16" t="s">
        <v>49</v>
      </c>
      <c r="B45" s="47">
        <v>802</v>
      </c>
      <c r="C45" s="48" t="s">
        <v>32</v>
      </c>
      <c r="D45" s="48" t="s">
        <v>20</v>
      </c>
      <c r="E45" s="48" t="s">
        <v>7</v>
      </c>
      <c r="F45" s="48" t="s">
        <v>2</v>
      </c>
      <c r="G45" s="48" t="s">
        <v>7</v>
      </c>
      <c r="H45" s="48" t="s">
        <v>6</v>
      </c>
      <c r="I45" s="48" t="s">
        <v>5</v>
      </c>
      <c r="J45" s="49">
        <f>+J46</f>
        <v>283611.12</v>
      </c>
    </row>
    <row r="46" spans="1:10" ht="18" x14ac:dyDescent="0.3">
      <c r="A46" s="16" t="s">
        <v>15</v>
      </c>
      <c r="B46" s="47">
        <v>802</v>
      </c>
      <c r="C46" s="48" t="s">
        <v>32</v>
      </c>
      <c r="D46" s="48" t="s">
        <v>20</v>
      </c>
      <c r="E46" s="48" t="s">
        <v>10</v>
      </c>
      <c r="F46" s="48" t="s">
        <v>2</v>
      </c>
      <c r="G46" s="48" t="s">
        <v>7</v>
      </c>
      <c r="H46" s="48" t="s">
        <v>6</v>
      </c>
      <c r="I46" s="48" t="s">
        <v>5</v>
      </c>
      <c r="J46" s="49">
        <f>J47+J49</f>
        <v>283611.12</v>
      </c>
    </row>
    <row r="47" spans="1:10" ht="36" x14ac:dyDescent="0.3">
      <c r="A47" s="52" t="s">
        <v>70</v>
      </c>
      <c r="B47" s="47">
        <v>802</v>
      </c>
      <c r="C47" s="48" t="s">
        <v>32</v>
      </c>
      <c r="D47" s="48" t="s">
        <v>20</v>
      </c>
      <c r="E47" s="48" t="s">
        <v>10</v>
      </c>
      <c r="F47" s="48" t="s">
        <v>2</v>
      </c>
      <c r="G47" s="48" t="s">
        <v>7</v>
      </c>
      <c r="H47" s="48" t="s">
        <v>69</v>
      </c>
      <c r="I47" s="48" t="s">
        <v>5</v>
      </c>
      <c r="J47" s="49">
        <f>J48</f>
        <v>82216.14</v>
      </c>
    </row>
    <row r="48" spans="1:10" ht="24.75" customHeight="1" x14ac:dyDescent="0.3">
      <c r="A48" s="26" t="s">
        <v>128</v>
      </c>
      <c r="B48" s="47">
        <v>802</v>
      </c>
      <c r="C48" s="48" t="s">
        <v>32</v>
      </c>
      <c r="D48" s="48" t="s">
        <v>20</v>
      </c>
      <c r="E48" s="48" t="s">
        <v>10</v>
      </c>
      <c r="F48" s="48" t="s">
        <v>2</v>
      </c>
      <c r="G48" s="48" t="s">
        <v>7</v>
      </c>
      <c r="H48" s="48" t="s">
        <v>69</v>
      </c>
      <c r="I48" s="48" t="s">
        <v>0</v>
      </c>
      <c r="J48" s="49">
        <v>82216.14</v>
      </c>
    </row>
    <row r="49" spans="1:10" ht="84.75" customHeight="1" x14ac:dyDescent="0.3">
      <c r="A49" s="27" t="s">
        <v>104</v>
      </c>
      <c r="B49" s="47">
        <v>802</v>
      </c>
      <c r="C49" s="48" t="s">
        <v>32</v>
      </c>
      <c r="D49" s="48" t="s">
        <v>20</v>
      </c>
      <c r="E49" s="48" t="s">
        <v>10</v>
      </c>
      <c r="F49" s="48" t="s">
        <v>2</v>
      </c>
      <c r="G49" s="48" t="s">
        <v>7</v>
      </c>
      <c r="H49" s="48" t="s">
        <v>103</v>
      </c>
      <c r="I49" s="48" t="s">
        <v>5</v>
      </c>
      <c r="J49" s="49">
        <f>J50</f>
        <v>201394.98</v>
      </c>
    </row>
    <row r="50" spans="1:10" ht="26.25" customHeight="1" x14ac:dyDescent="0.3">
      <c r="A50" s="26" t="s">
        <v>105</v>
      </c>
      <c r="B50" s="47">
        <v>802</v>
      </c>
      <c r="C50" s="48" t="s">
        <v>32</v>
      </c>
      <c r="D50" s="48" t="s">
        <v>20</v>
      </c>
      <c r="E50" s="48" t="s">
        <v>10</v>
      </c>
      <c r="F50" s="48" t="s">
        <v>2</v>
      </c>
      <c r="G50" s="48" t="s">
        <v>7</v>
      </c>
      <c r="H50" s="48" t="s">
        <v>103</v>
      </c>
      <c r="I50" s="48" t="s">
        <v>41</v>
      </c>
      <c r="J50" s="49">
        <v>201394.98</v>
      </c>
    </row>
    <row r="51" spans="1:10" s="33" customFormat="1" x14ac:dyDescent="0.3">
      <c r="A51" s="35" t="s">
        <v>26</v>
      </c>
      <c r="B51" s="42">
        <v>802</v>
      </c>
      <c r="C51" s="45" t="s">
        <v>12</v>
      </c>
      <c r="D51" s="45" t="s">
        <v>7</v>
      </c>
      <c r="E51" s="45" t="s">
        <v>7</v>
      </c>
      <c r="F51" s="45" t="s">
        <v>2</v>
      </c>
      <c r="G51" s="45" t="s">
        <v>7</v>
      </c>
      <c r="H51" s="45" t="s">
        <v>6</v>
      </c>
      <c r="I51" s="45" t="s">
        <v>5</v>
      </c>
      <c r="J51" s="46">
        <f>+J59+J73+J52+J65</f>
        <v>48099955.670000002</v>
      </c>
    </row>
    <row r="52" spans="1:10" ht="18" x14ac:dyDescent="0.3">
      <c r="A52" s="38" t="s">
        <v>71</v>
      </c>
      <c r="B52" s="47">
        <v>802</v>
      </c>
      <c r="C52" s="48" t="s">
        <v>12</v>
      </c>
      <c r="D52" s="48" t="s">
        <v>28</v>
      </c>
      <c r="E52" s="48" t="s">
        <v>7</v>
      </c>
      <c r="F52" s="48" t="s">
        <v>2</v>
      </c>
      <c r="G52" s="48" t="s">
        <v>7</v>
      </c>
      <c r="H52" s="48" t="s">
        <v>6</v>
      </c>
      <c r="I52" s="48" t="s">
        <v>5</v>
      </c>
      <c r="J52" s="49">
        <f>J53+J56</f>
        <v>44594494.350000001</v>
      </c>
    </row>
    <row r="53" spans="1:10" ht="36" x14ac:dyDescent="0.3">
      <c r="A53" s="106" t="s">
        <v>165</v>
      </c>
      <c r="B53" s="47">
        <v>802</v>
      </c>
      <c r="C53" s="48" t="s">
        <v>12</v>
      </c>
      <c r="D53" s="48" t="s">
        <v>28</v>
      </c>
      <c r="E53" s="48" t="s">
        <v>166</v>
      </c>
      <c r="F53" s="48" t="s">
        <v>2</v>
      </c>
      <c r="G53" s="48" t="s">
        <v>7</v>
      </c>
      <c r="H53" s="48" t="s">
        <v>6</v>
      </c>
      <c r="I53" s="48" t="s">
        <v>5</v>
      </c>
      <c r="J53" s="49">
        <f>J54</f>
        <v>44534229</v>
      </c>
    </row>
    <row r="54" spans="1:10" ht="36" x14ac:dyDescent="0.3">
      <c r="A54" s="106" t="s">
        <v>167</v>
      </c>
      <c r="B54" s="47">
        <v>802</v>
      </c>
      <c r="C54" s="48" t="s">
        <v>12</v>
      </c>
      <c r="D54" s="48" t="s">
        <v>28</v>
      </c>
      <c r="E54" s="48" t="s">
        <v>166</v>
      </c>
      <c r="F54" s="48" t="s">
        <v>2</v>
      </c>
      <c r="G54" s="48" t="s">
        <v>7</v>
      </c>
      <c r="H54" s="48" t="s">
        <v>168</v>
      </c>
      <c r="I54" s="48" t="s">
        <v>5</v>
      </c>
      <c r="J54" s="49">
        <f>J55</f>
        <v>44534229</v>
      </c>
    </row>
    <row r="55" spans="1:10" ht="25.5" customHeight="1" x14ac:dyDescent="0.3">
      <c r="A55" s="106" t="s">
        <v>128</v>
      </c>
      <c r="B55" s="47">
        <v>802</v>
      </c>
      <c r="C55" s="48" t="s">
        <v>12</v>
      </c>
      <c r="D55" s="48" t="s">
        <v>28</v>
      </c>
      <c r="E55" s="48" t="s">
        <v>166</v>
      </c>
      <c r="F55" s="48" t="s">
        <v>2</v>
      </c>
      <c r="G55" s="48" t="s">
        <v>7</v>
      </c>
      <c r="H55" s="48" t="s">
        <v>168</v>
      </c>
      <c r="I55" s="48" t="s">
        <v>0</v>
      </c>
      <c r="J55" s="49">
        <v>44534229</v>
      </c>
    </row>
    <row r="56" spans="1:10" ht="18" x14ac:dyDescent="0.3">
      <c r="A56" s="21" t="s">
        <v>15</v>
      </c>
      <c r="B56" s="47">
        <v>802</v>
      </c>
      <c r="C56" s="48" t="s">
        <v>12</v>
      </c>
      <c r="D56" s="48" t="s">
        <v>28</v>
      </c>
      <c r="E56" s="48" t="s">
        <v>10</v>
      </c>
      <c r="F56" s="48" t="s">
        <v>2</v>
      </c>
      <c r="G56" s="48" t="s">
        <v>7</v>
      </c>
      <c r="H56" s="48" t="s">
        <v>6</v>
      </c>
      <c r="I56" s="48" t="s">
        <v>5</v>
      </c>
      <c r="J56" s="49">
        <f>J57</f>
        <v>60265.35</v>
      </c>
    </row>
    <row r="57" spans="1:10" ht="36" x14ac:dyDescent="0.3">
      <c r="A57" s="19" t="s">
        <v>72</v>
      </c>
      <c r="B57" s="47">
        <v>802</v>
      </c>
      <c r="C57" s="48" t="s">
        <v>12</v>
      </c>
      <c r="D57" s="48" t="s">
        <v>28</v>
      </c>
      <c r="E57" s="48" t="s">
        <v>10</v>
      </c>
      <c r="F57" s="48" t="s">
        <v>2</v>
      </c>
      <c r="G57" s="48" t="s">
        <v>7</v>
      </c>
      <c r="H57" s="48" t="s">
        <v>73</v>
      </c>
      <c r="I57" s="48" t="s">
        <v>5</v>
      </c>
      <c r="J57" s="49">
        <f>J58</f>
        <v>60265.35</v>
      </c>
    </row>
    <row r="58" spans="1:10" ht="26.25" customHeight="1" x14ac:dyDescent="0.3">
      <c r="A58" s="21" t="s">
        <v>128</v>
      </c>
      <c r="B58" s="47">
        <v>802</v>
      </c>
      <c r="C58" s="48" t="s">
        <v>12</v>
      </c>
      <c r="D58" s="48" t="s">
        <v>28</v>
      </c>
      <c r="E58" s="48" t="s">
        <v>10</v>
      </c>
      <c r="F58" s="48" t="s">
        <v>2</v>
      </c>
      <c r="G58" s="48" t="s">
        <v>7</v>
      </c>
      <c r="H58" s="48" t="s">
        <v>73</v>
      </c>
      <c r="I58" s="48" t="s">
        <v>0</v>
      </c>
      <c r="J58" s="49">
        <v>60265.35</v>
      </c>
    </row>
    <row r="59" spans="1:10" ht="18" x14ac:dyDescent="0.3">
      <c r="A59" s="35" t="s">
        <v>25</v>
      </c>
      <c r="B59" s="47">
        <v>802</v>
      </c>
      <c r="C59" s="48" t="s">
        <v>12</v>
      </c>
      <c r="D59" s="48" t="s">
        <v>24</v>
      </c>
      <c r="E59" s="48" t="s">
        <v>7</v>
      </c>
      <c r="F59" s="48" t="s">
        <v>2</v>
      </c>
      <c r="G59" s="48" t="s">
        <v>7</v>
      </c>
      <c r="H59" s="48" t="s">
        <v>6</v>
      </c>
      <c r="I59" s="48" t="s">
        <v>5</v>
      </c>
      <c r="J59" s="49">
        <f>J60</f>
        <v>1036255</v>
      </c>
    </row>
    <row r="60" spans="1:10" ht="36" x14ac:dyDescent="0.3">
      <c r="A60" s="16" t="s">
        <v>117</v>
      </c>
      <c r="B60" s="47">
        <v>802</v>
      </c>
      <c r="C60" s="48" t="s">
        <v>12</v>
      </c>
      <c r="D60" s="48" t="s">
        <v>24</v>
      </c>
      <c r="E60" s="48" t="s">
        <v>118</v>
      </c>
      <c r="F60" s="48" t="s">
        <v>2</v>
      </c>
      <c r="G60" s="48" t="s">
        <v>7</v>
      </c>
      <c r="H60" s="48" t="s">
        <v>6</v>
      </c>
      <c r="I60" s="48" t="s">
        <v>5</v>
      </c>
      <c r="J60" s="49">
        <f>J61+J63</f>
        <v>1036255</v>
      </c>
    </row>
    <row r="61" spans="1:10" ht="57.75" customHeight="1" x14ac:dyDescent="0.3">
      <c r="A61" s="26" t="s">
        <v>110</v>
      </c>
      <c r="B61" s="47">
        <v>802</v>
      </c>
      <c r="C61" s="48" t="s">
        <v>12</v>
      </c>
      <c r="D61" s="48" t="s">
        <v>24</v>
      </c>
      <c r="E61" s="48" t="s">
        <v>118</v>
      </c>
      <c r="F61" s="48" t="s">
        <v>2</v>
      </c>
      <c r="G61" s="48" t="s">
        <v>7</v>
      </c>
      <c r="H61" s="48" t="s">
        <v>131</v>
      </c>
      <c r="I61" s="48" t="s">
        <v>5</v>
      </c>
      <c r="J61" s="49">
        <f>J62</f>
        <v>996555</v>
      </c>
    </row>
    <row r="62" spans="1:10" ht="18" x14ac:dyDescent="0.3">
      <c r="A62" s="26" t="s">
        <v>11</v>
      </c>
      <c r="B62" s="47">
        <v>802</v>
      </c>
      <c r="C62" s="48" t="s">
        <v>12</v>
      </c>
      <c r="D62" s="48" t="s">
        <v>24</v>
      </c>
      <c r="E62" s="48" t="s">
        <v>118</v>
      </c>
      <c r="F62" s="48" t="s">
        <v>2</v>
      </c>
      <c r="G62" s="48" t="s">
        <v>7</v>
      </c>
      <c r="H62" s="48" t="s">
        <v>131</v>
      </c>
      <c r="I62" s="48" t="s">
        <v>9</v>
      </c>
      <c r="J62" s="49">
        <v>996555</v>
      </c>
    </row>
    <row r="63" spans="1:10" ht="72" x14ac:dyDescent="0.3">
      <c r="A63" s="26" t="s">
        <v>169</v>
      </c>
      <c r="B63" s="47">
        <v>802</v>
      </c>
      <c r="C63" s="48" t="s">
        <v>12</v>
      </c>
      <c r="D63" s="48" t="s">
        <v>24</v>
      </c>
      <c r="E63" s="48" t="s">
        <v>118</v>
      </c>
      <c r="F63" s="48" t="s">
        <v>2</v>
      </c>
      <c r="G63" s="48" t="s">
        <v>7</v>
      </c>
      <c r="H63" s="48" t="s">
        <v>170</v>
      </c>
      <c r="I63" s="48" t="s">
        <v>5</v>
      </c>
      <c r="J63" s="49">
        <f>J64</f>
        <v>39700</v>
      </c>
    </row>
    <row r="64" spans="1:10" ht="18" x14ac:dyDescent="0.3">
      <c r="A64" s="26" t="s">
        <v>11</v>
      </c>
      <c r="B64" s="47">
        <v>802</v>
      </c>
      <c r="C64" s="48" t="s">
        <v>12</v>
      </c>
      <c r="D64" s="48" t="s">
        <v>24</v>
      </c>
      <c r="E64" s="48" t="s">
        <v>118</v>
      </c>
      <c r="F64" s="48" t="s">
        <v>2</v>
      </c>
      <c r="G64" s="48" t="s">
        <v>7</v>
      </c>
      <c r="H64" s="48" t="s">
        <v>170</v>
      </c>
      <c r="I64" s="48" t="s">
        <v>9</v>
      </c>
      <c r="J64" s="49">
        <v>39700</v>
      </c>
    </row>
    <row r="65" spans="1:10" ht="18" x14ac:dyDescent="0.3">
      <c r="A65" s="39" t="s">
        <v>23</v>
      </c>
      <c r="B65" s="47">
        <v>802</v>
      </c>
      <c r="C65" s="53" t="s">
        <v>12</v>
      </c>
      <c r="D65" s="53" t="s">
        <v>20</v>
      </c>
      <c r="E65" s="53" t="s">
        <v>7</v>
      </c>
      <c r="F65" s="53" t="s">
        <v>2</v>
      </c>
      <c r="G65" s="53" t="s">
        <v>7</v>
      </c>
      <c r="H65" s="53" t="s">
        <v>6</v>
      </c>
      <c r="I65" s="53" t="s">
        <v>5</v>
      </c>
      <c r="J65" s="49">
        <f>J66</f>
        <v>2454206.3200000003</v>
      </c>
    </row>
    <row r="66" spans="1:10" ht="39" customHeight="1" x14ac:dyDescent="0.3">
      <c r="A66" s="22" t="s">
        <v>113</v>
      </c>
      <c r="B66" s="47">
        <v>802</v>
      </c>
      <c r="C66" s="53" t="s">
        <v>12</v>
      </c>
      <c r="D66" s="53" t="s">
        <v>20</v>
      </c>
      <c r="E66" s="53" t="s">
        <v>74</v>
      </c>
      <c r="F66" s="53" t="s">
        <v>2</v>
      </c>
      <c r="G66" s="53" t="s">
        <v>7</v>
      </c>
      <c r="H66" s="53" t="s">
        <v>6</v>
      </c>
      <c r="I66" s="53" t="s">
        <v>5</v>
      </c>
      <c r="J66" s="49">
        <f>J67+J69+J71</f>
        <v>2454206.3200000003</v>
      </c>
    </row>
    <row r="67" spans="1:10" ht="34.5" customHeight="1" x14ac:dyDescent="0.3">
      <c r="A67" s="19" t="s">
        <v>75</v>
      </c>
      <c r="B67" s="47">
        <v>802</v>
      </c>
      <c r="C67" s="53" t="s">
        <v>12</v>
      </c>
      <c r="D67" s="53" t="s">
        <v>20</v>
      </c>
      <c r="E67" s="53" t="s">
        <v>74</v>
      </c>
      <c r="F67" s="53" t="s">
        <v>2</v>
      </c>
      <c r="G67" s="53" t="s">
        <v>7</v>
      </c>
      <c r="H67" s="53" t="s">
        <v>22</v>
      </c>
      <c r="I67" s="53" t="s">
        <v>5</v>
      </c>
      <c r="J67" s="49">
        <f>J68</f>
        <v>2062247.37</v>
      </c>
    </row>
    <row r="68" spans="1:10" ht="28.5" customHeight="1" x14ac:dyDescent="0.3">
      <c r="A68" s="22" t="s">
        <v>128</v>
      </c>
      <c r="B68" s="47">
        <v>802</v>
      </c>
      <c r="C68" s="53" t="s">
        <v>12</v>
      </c>
      <c r="D68" s="53" t="s">
        <v>20</v>
      </c>
      <c r="E68" s="53" t="s">
        <v>74</v>
      </c>
      <c r="F68" s="53" t="s">
        <v>2</v>
      </c>
      <c r="G68" s="53" t="s">
        <v>7</v>
      </c>
      <c r="H68" s="53" t="s">
        <v>22</v>
      </c>
      <c r="I68" s="53" t="s">
        <v>0</v>
      </c>
      <c r="J68" s="49">
        <v>2062247.37</v>
      </c>
    </row>
    <row r="69" spans="1:10" ht="36" x14ac:dyDescent="0.3">
      <c r="A69" s="22" t="s">
        <v>76</v>
      </c>
      <c r="B69" s="47">
        <v>802</v>
      </c>
      <c r="C69" s="53" t="s">
        <v>12</v>
      </c>
      <c r="D69" s="53" t="s">
        <v>20</v>
      </c>
      <c r="E69" s="53" t="s">
        <v>74</v>
      </c>
      <c r="F69" s="53" t="s">
        <v>2</v>
      </c>
      <c r="G69" s="53" t="s">
        <v>7</v>
      </c>
      <c r="H69" s="48" t="s">
        <v>132</v>
      </c>
      <c r="I69" s="53" t="s">
        <v>5</v>
      </c>
      <c r="J69" s="49">
        <f>J70</f>
        <v>191958.95</v>
      </c>
    </row>
    <row r="70" spans="1:10" ht="38.25" customHeight="1" x14ac:dyDescent="0.3">
      <c r="A70" s="22" t="s">
        <v>21</v>
      </c>
      <c r="B70" s="47">
        <v>802</v>
      </c>
      <c r="C70" s="53" t="s">
        <v>12</v>
      </c>
      <c r="D70" s="53" t="s">
        <v>20</v>
      </c>
      <c r="E70" s="53" t="s">
        <v>74</v>
      </c>
      <c r="F70" s="53" t="s">
        <v>2</v>
      </c>
      <c r="G70" s="53" t="s">
        <v>7</v>
      </c>
      <c r="H70" s="48" t="s">
        <v>132</v>
      </c>
      <c r="I70" s="53" t="s">
        <v>0</v>
      </c>
      <c r="J70" s="49">
        <v>191958.95</v>
      </c>
    </row>
    <row r="71" spans="1:10" ht="21.75" customHeight="1" x14ac:dyDescent="0.3">
      <c r="A71" s="22" t="s">
        <v>171</v>
      </c>
      <c r="B71" s="47">
        <v>802</v>
      </c>
      <c r="C71" s="53" t="s">
        <v>12</v>
      </c>
      <c r="D71" s="53" t="s">
        <v>20</v>
      </c>
      <c r="E71" s="53" t="s">
        <v>74</v>
      </c>
      <c r="F71" s="53" t="s">
        <v>2</v>
      </c>
      <c r="G71" s="53" t="s">
        <v>7</v>
      </c>
      <c r="H71" s="48" t="s">
        <v>172</v>
      </c>
      <c r="I71" s="53" t="s">
        <v>5</v>
      </c>
      <c r="J71" s="49">
        <f>J72</f>
        <v>200000</v>
      </c>
    </row>
    <row r="72" spans="1:10" ht="38.25" customHeight="1" x14ac:dyDescent="0.3">
      <c r="A72" s="22" t="s">
        <v>21</v>
      </c>
      <c r="B72" s="47">
        <v>802</v>
      </c>
      <c r="C72" s="53" t="s">
        <v>12</v>
      </c>
      <c r="D72" s="53" t="s">
        <v>20</v>
      </c>
      <c r="E72" s="53" t="s">
        <v>74</v>
      </c>
      <c r="F72" s="53" t="s">
        <v>2</v>
      </c>
      <c r="G72" s="53" t="s">
        <v>7</v>
      </c>
      <c r="H72" s="48" t="s">
        <v>172</v>
      </c>
      <c r="I72" s="53" t="s">
        <v>0</v>
      </c>
      <c r="J72" s="49">
        <v>200000</v>
      </c>
    </row>
    <row r="73" spans="1:10" ht="18" x14ac:dyDescent="0.3">
      <c r="A73" s="40" t="s">
        <v>48</v>
      </c>
      <c r="B73" s="47">
        <v>802</v>
      </c>
      <c r="C73" s="48" t="s">
        <v>12</v>
      </c>
      <c r="D73" s="48" t="s">
        <v>43</v>
      </c>
      <c r="E73" s="48" t="s">
        <v>7</v>
      </c>
      <c r="F73" s="48" t="s">
        <v>2</v>
      </c>
      <c r="G73" s="48" t="s">
        <v>7</v>
      </c>
      <c r="H73" s="48" t="s">
        <v>6</v>
      </c>
      <c r="I73" s="48" t="s">
        <v>5</v>
      </c>
      <c r="J73" s="49">
        <f>J74</f>
        <v>15000</v>
      </c>
    </row>
    <row r="74" spans="1:10" ht="18" x14ac:dyDescent="0.3">
      <c r="A74" s="21" t="s">
        <v>15</v>
      </c>
      <c r="B74" s="47">
        <v>802</v>
      </c>
      <c r="C74" s="48" t="s">
        <v>12</v>
      </c>
      <c r="D74" s="48" t="s">
        <v>43</v>
      </c>
      <c r="E74" s="48" t="s">
        <v>10</v>
      </c>
      <c r="F74" s="48" t="s">
        <v>2</v>
      </c>
      <c r="G74" s="48" t="s">
        <v>7</v>
      </c>
      <c r="H74" s="48" t="s">
        <v>6</v>
      </c>
      <c r="I74" s="48" t="s">
        <v>5</v>
      </c>
      <c r="J74" s="49">
        <f>J75</f>
        <v>15000</v>
      </c>
    </row>
    <row r="75" spans="1:10" ht="54" x14ac:dyDescent="0.3">
      <c r="A75" s="27" t="s">
        <v>106</v>
      </c>
      <c r="B75" s="47">
        <v>802</v>
      </c>
      <c r="C75" s="48" t="s">
        <v>12</v>
      </c>
      <c r="D75" s="48" t="s">
        <v>43</v>
      </c>
      <c r="E75" s="48" t="s">
        <v>10</v>
      </c>
      <c r="F75" s="48" t="s">
        <v>2</v>
      </c>
      <c r="G75" s="48" t="s">
        <v>7</v>
      </c>
      <c r="H75" s="48" t="s">
        <v>107</v>
      </c>
      <c r="I75" s="48" t="s">
        <v>5</v>
      </c>
      <c r="J75" s="49">
        <f>J76</f>
        <v>15000</v>
      </c>
    </row>
    <row r="76" spans="1:10" ht="18" x14ac:dyDescent="0.3">
      <c r="A76" s="22" t="s">
        <v>42</v>
      </c>
      <c r="B76" s="47">
        <v>802</v>
      </c>
      <c r="C76" s="48" t="s">
        <v>12</v>
      </c>
      <c r="D76" s="48" t="s">
        <v>43</v>
      </c>
      <c r="E76" s="48" t="s">
        <v>10</v>
      </c>
      <c r="F76" s="48" t="s">
        <v>2</v>
      </c>
      <c r="G76" s="48" t="s">
        <v>7</v>
      </c>
      <c r="H76" s="48" t="s">
        <v>107</v>
      </c>
      <c r="I76" s="48" t="s">
        <v>41</v>
      </c>
      <c r="J76" s="49">
        <v>15000</v>
      </c>
    </row>
    <row r="77" spans="1:10" x14ac:dyDescent="0.3">
      <c r="A77" s="35" t="s">
        <v>19</v>
      </c>
      <c r="B77" s="42">
        <v>802</v>
      </c>
      <c r="C77" s="45" t="s">
        <v>3</v>
      </c>
      <c r="D77" s="45" t="s">
        <v>7</v>
      </c>
      <c r="E77" s="45" t="s">
        <v>7</v>
      </c>
      <c r="F77" s="45" t="s">
        <v>2</v>
      </c>
      <c r="G77" s="45" t="s">
        <v>7</v>
      </c>
      <c r="H77" s="45" t="s">
        <v>6</v>
      </c>
      <c r="I77" s="45" t="s">
        <v>5</v>
      </c>
      <c r="J77" s="46">
        <f>+J78+J82+J94+J103</f>
        <v>9528736.1899999995</v>
      </c>
    </row>
    <row r="78" spans="1:10" ht="18" x14ac:dyDescent="0.3">
      <c r="A78" s="40" t="s">
        <v>77</v>
      </c>
      <c r="B78" s="47">
        <v>802</v>
      </c>
      <c r="C78" s="48" t="s">
        <v>3</v>
      </c>
      <c r="D78" s="53" t="s">
        <v>1</v>
      </c>
      <c r="E78" s="53" t="s">
        <v>7</v>
      </c>
      <c r="F78" s="53" t="s">
        <v>2</v>
      </c>
      <c r="G78" s="53" t="s">
        <v>7</v>
      </c>
      <c r="H78" s="53" t="s">
        <v>6</v>
      </c>
      <c r="I78" s="53" t="s">
        <v>5</v>
      </c>
      <c r="J78" s="49">
        <f>J79</f>
        <v>86172.84</v>
      </c>
    </row>
    <row r="79" spans="1:10" ht="36" x14ac:dyDescent="0.3">
      <c r="A79" s="22" t="s">
        <v>119</v>
      </c>
      <c r="B79" s="47">
        <v>802</v>
      </c>
      <c r="C79" s="48" t="s">
        <v>3</v>
      </c>
      <c r="D79" s="53" t="s">
        <v>1</v>
      </c>
      <c r="E79" s="53" t="s">
        <v>120</v>
      </c>
      <c r="F79" s="53" t="s">
        <v>2</v>
      </c>
      <c r="G79" s="53" t="s">
        <v>7</v>
      </c>
      <c r="H79" s="53" t="s">
        <v>6</v>
      </c>
      <c r="I79" s="53" t="s">
        <v>5</v>
      </c>
      <c r="J79" s="49">
        <f>J80</f>
        <v>86172.84</v>
      </c>
    </row>
    <row r="80" spans="1:10" ht="18" x14ac:dyDescent="0.3">
      <c r="A80" s="19" t="s">
        <v>78</v>
      </c>
      <c r="B80" s="47">
        <v>802</v>
      </c>
      <c r="C80" s="48" t="s">
        <v>3</v>
      </c>
      <c r="D80" s="53" t="s">
        <v>1</v>
      </c>
      <c r="E80" s="53" t="s">
        <v>120</v>
      </c>
      <c r="F80" s="53" t="s">
        <v>2</v>
      </c>
      <c r="G80" s="53" t="s">
        <v>7</v>
      </c>
      <c r="H80" s="53" t="s">
        <v>81</v>
      </c>
      <c r="I80" s="53" t="s">
        <v>5</v>
      </c>
      <c r="J80" s="49">
        <f>J81</f>
        <v>86172.84</v>
      </c>
    </row>
    <row r="81" spans="1:10" ht="23.25" customHeight="1" x14ac:dyDescent="0.3">
      <c r="A81" s="22" t="s">
        <v>128</v>
      </c>
      <c r="B81" s="47">
        <v>802</v>
      </c>
      <c r="C81" s="48" t="s">
        <v>3</v>
      </c>
      <c r="D81" s="53" t="s">
        <v>1</v>
      </c>
      <c r="E81" s="53" t="s">
        <v>120</v>
      </c>
      <c r="F81" s="53" t="s">
        <v>2</v>
      </c>
      <c r="G81" s="53" t="s">
        <v>7</v>
      </c>
      <c r="H81" s="53" t="s">
        <v>81</v>
      </c>
      <c r="I81" s="53" t="s">
        <v>0</v>
      </c>
      <c r="J81" s="49">
        <v>86172.84</v>
      </c>
    </row>
    <row r="82" spans="1:10" ht="18" x14ac:dyDescent="0.3">
      <c r="A82" s="39" t="s">
        <v>18</v>
      </c>
      <c r="B82" s="47">
        <v>802</v>
      </c>
      <c r="C82" s="48" t="s">
        <v>3</v>
      </c>
      <c r="D82" s="53" t="s">
        <v>17</v>
      </c>
      <c r="E82" s="53" t="s">
        <v>7</v>
      </c>
      <c r="F82" s="53" t="s">
        <v>2</v>
      </c>
      <c r="G82" s="53" t="s">
        <v>7</v>
      </c>
      <c r="H82" s="53" t="s">
        <v>6</v>
      </c>
      <c r="I82" s="53" t="s">
        <v>5</v>
      </c>
      <c r="J82" s="49">
        <f>J83+J91</f>
        <v>2735023.69</v>
      </c>
    </row>
    <row r="83" spans="1:10" ht="44.25" customHeight="1" x14ac:dyDescent="0.3">
      <c r="A83" s="98" t="s">
        <v>156</v>
      </c>
      <c r="B83" s="47">
        <v>802</v>
      </c>
      <c r="C83" s="48" t="s">
        <v>3</v>
      </c>
      <c r="D83" s="53" t="s">
        <v>17</v>
      </c>
      <c r="E83" s="53" t="s">
        <v>32</v>
      </c>
      <c r="F83" s="53" t="s">
        <v>2</v>
      </c>
      <c r="G83" s="53" t="s">
        <v>7</v>
      </c>
      <c r="H83" s="53" t="s">
        <v>6</v>
      </c>
      <c r="I83" s="53" t="s">
        <v>5</v>
      </c>
      <c r="J83" s="49">
        <f>J84</f>
        <v>2416573.36</v>
      </c>
    </row>
    <row r="84" spans="1:10" ht="36" x14ac:dyDescent="0.3">
      <c r="A84" s="99" t="s">
        <v>155</v>
      </c>
      <c r="B84" s="47">
        <v>802</v>
      </c>
      <c r="C84" s="48" t="s">
        <v>3</v>
      </c>
      <c r="D84" s="53" t="s">
        <v>17</v>
      </c>
      <c r="E84" s="53" t="s">
        <v>32</v>
      </c>
      <c r="F84" s="53" t="s">
        <v>158</v>
      </c>
      <c r="G84" s="53" t="s">
        <v>7</v>
      </c>
      <c r="H84" s="53" t="s">
        <v>6</v>
      </c>
      <c r="I84" s="53" t="s">
        <v>5</v>
      </c>
      <c r="J84" s="49">
        <f>J85+J88</f>
        <v>2416573.36</v>
      </c>
    </row>
    <row r="85" spans="1:10" ht="18" x14ac:dyDescent="0.3">
      <c r="A85" s="98" t="s">
        <v>79</v>
      </c>
      <c r="B85" s="47">
        <v>802</v>
      </c>
      <c r="C85" s="48" t="s">
        <v>3</v>
      </c>
      <c r="D85" s="53" t="s">
        <v>17</v>
      </c>
      <c r="E85" s="53" t="s">
        <v>32</v>
      </c>
      <c r="F85" s="53" t="s">
        <v>158</v>
      </c>
      <c r="G85" s="53" t="s">
        <v>7</v>
      </c>
      <c r="H85" s="53" t="s">
        <v>82</v>
      </c>
      <c r="I85" s="53" t="s">
        <v>5</v>
      </c>
      <c r="J85" s="49">
        <f>J86+J87</f>
        <v>278752.76999999996</v>
      </c>
    </row>
    <row r="86" spans="1:10" ht="29.25" customHeight="1" x14ac:dyDescent="0.3">
      <c r="A86" s="22" t="s">
        <v>128</v>
      </c>
      <c r="B86" s="47">
        <v>802</v>
      </c>
      <c r="C86" s="48" t="s">
        <v>3</v>
      </c>
      <c r="D86" s="53" t="s">
        <v>17</v>
      </c>
      <c r="E86" s="53" t="s">
        <v>32</v>
      </c>
      <c r="F86" s="53" t="s">
        <v>158</v>
      </c>
      <c r="G86" s="53" t="s">
        <v>7</v>
      </c>
      <c r="H86" s="53" t="s">
        <v>82</v>
      </c>
      <c r="I86" s="53" t="s">
        <v>0</v>
      </c>
      <c r="J86" s="49">
        <v>3032.92</v>
      </c>
    </row>
    <row r="87" spans="1:10" ht="18" x14ac:dyDescent="0.3">
      <c r="A87" s="26" t="s">
        <v>11</v>
      </c>
      <c r="B87" s="47">
        <v>802</v>
      </c>
      <c r="C87" s="48" t="s">
        <v>3</v>
      </c>
      <c r="D87" s="53" t="s">
        <v>17</v>
      </c>
      <c r="E87" s="53" t="s">
        <v>32</v>
      </c>
      <c r="F87" s="53" t="s">
        <v>158</v>
      </c>
      <c r="G87" s="53" t="s">
        <v>7</v>
      </c>
      <c r="H87" s="53" t="s">
        <v>82</v>
      </c>
      <c r="I87" s="53" t="s">
        <v>9</v>
      </c>
      <c r="J87" s="49">
        <v>275719.84999999998</v>
      </c>
    </row>
    <row r="88" spans="1:10" ht="72" x14ac:dyDescent="0.3">
      <c r="A88" s="107" t="s">
        <v>173</v>
      </c>
      <c r="B88" s="47">
        <v>802</v>
      </c>
      <c r="C88" s="48" t="s">
        <v>3</v>
      </c>
      <c r="D88" s="53" t="s">
        <v>17</v>
      </c>
      <c r="E88" s="53" t="s">
        <v>32</v>
      </c>
      <c r="F88" s="53" t="s">
        <v>158</v>
      </c>
      <c r="G88" s="53" t="s">
        <v>7</v>
      </c>
      <c r="H88" s="53" t="s">
        <v>174</v>
      </c>
      <c r="I88" s="53" t="s">
        <v>5</v>
      </c>
      <c r="J88" s="49">
        <f>J89+J90</f>
        <v>2137820.59</v>
      </c>
    </row>
    <row r="89" spans="1:10" ht="27" customHeight="1" x14ac:dyDescent="0.3">
      <c r="A89" s="22" t="s">
        <v>128</v>
      </c>
      <c r="B89" s="47">
        <v>802</v>
      </c>
      <c r="C89" s="48" t="s">
        <v>3</v>
      </c>
      <c r="D89" s="53" t="s">
        <v>17</v>
      </c>
      <c r="E89" s="53" t="s">
        <v>32</v>
      </c>
      <c r="F89" s="53" t="s">
        <v>158</v>
      </c>
      <c r="G89" s="53" t="s">
        <v>7</v>
      </c>
      <c r="H89" s="53" t="s">
        <v>174</v>
      </c>
      <c r="I89" s="53" t="s">
        <v>0</v>
      </c>
      <c r="J89" s="49">
        <v>44790.84</v>
      </c>
    </row>
    <row r="90" spans="1:10" ht="18" x14ac:dyDescent="0.3">
      <c r="A90" s="26" t="s">
        <v>11</v>
      </c>
      <c r="B90" s="47">
        <v>802</v>
      </c>
      <c r="C90" s="48" t="s">
        <v>3</v>
      </c>
      <c r="D90" s="53" t="s">
        <v>17</v>
      </c>
      <c r="E90" s="53" t="s">
        <v>32</v>
      </c>
      <c r="F90" s="53" t="s">
        <v>158</v>
      </c>
      <c r="G90" s="53" t="s">
        <v>7</v>
      </c>
      <c r="H90" s="53" t="s">
        <v>174</v>
      </c>
      <c r="I90" s="53" t="s">
        <v>9</v>
      </c>
      <c r="J90" s="49">
        <v>2093029.75</v>
      </c>
    </row>
    <row r="91" spans="1:10" ht="36" x14ac:dyDescent="0.3">
      <c r="A91" s="22" t="s">
        <v>119</v>
      </c>
      <c r="B91" s="47">
        <v>802</v>
      </c>
      <c r="C91" s="48" t="s">
        <v>3</v>
      </c>
      <c r="D91" s="53" t="s">
        <v>17</v>
      </c>
      <c r="E91" s="53" t="s">
        <v>120</v>
      </c>
      <c r="F91" s="53" t="s">
        <v>2</v>
      </c>
      <c r="G91" s="53" t="s">
        <v>7</v>
      </c>
      <c r="H91" s="53" t="s">
        <v>6</v>
      </c>
      <c r="I91" s="53" t="s">
        <v>5</v>
      </c>
      <c r="J91" s="49">
        <f>J92</f>
        <v>318450.33</v>
      </c>
    </row>
    <row r="92" spans="1:10" ht="18" x14ac:dyDescent="0.3">
      <c r="A92" s="22" t="s">
        <v>79</v>
      </c>
      <c r="B92" s="47">
        <v>802</v>
      </c>
      <c r="C92" s="48" t="s">
        <v>3</v>
      </c>
      <c r="D92" s="53" t="s">
        <v>17</v>
      </c>
      <c r="E92" s="53" t="s">
        <v>120</v>
      </c>
      <c r="F92" s="53" t="s">
        <v>2</v>
      </c>
      <c r="G92" s="53" t="s">
        <v>7</v>
      </c>
      <c r="H92" s="53" t="s">
        <v>82</v>
      </c>
      <c r="I92" s="53" t="s">
        <v>5</v>
      </c>
      <c r="J92" s="49">
        <f>J93</f>
        <v>318450.33</v>
      </c>
    </row>
    <row r="93" spans="1:10" ht="25.5" customHeight="1" x14ac:dyDescent="0.3">
      <c r="A93" s="22" t="s">
        <v>128</v>
      </c>
      <c r="B93" s="47">
        <v>802</v>
      </c>
      <c r="C93" s="48" t="s">
        <v>3</v>
      </c>
      <c r="D93" s="53" t="s">
        <v>17</v>
      </c>
      <c r="E93" s="53" t="s">
        <v>120</v>
      </c>
      <c r="F93" s="53" t="s">
        <v>2</v>
      </c>
      <c r="G93" s="53" t="s">
        <v>7</v>
      </c>
      <c r="H93" s="53" t="s">
        <v>82</v>
      </c>
      <c r="I93" s="53" t="s">
        <v>0</v>
      </c>
      <c r="J93" s="49">
        <v>318450.33</v>
      </c>
    </row>
    <row r="94" spans="1:10" x14ac:dyDescent="0.3">
      <c r="A94" s="41" t="s">
        <v>83</v>
      </c>
      <c r="B94" s="54" t="s">
        <v>90</v>
      </c>
      <c r="C94" s="54" t="s">
        <v>3</v>
      </c>
      <c r="D94" s="54" t="s">
        <v>32</v>
      </c>
      <c r="E94" s="54" t="s">
        <v>7</v>
      </c>
      <c r="F94" s="54" t="s">
        <v>2</v>
      </c>
      <c r="G94" s="54" t="s">
        <v>7</v>
      </c>
      <c r="H94" s="54" t="s">
        <v>6</v>
      </c>
      <c r="I94" s="54" t="s">
        <v>5</v>
      </c>
      <c r="J94" s="55">
        <f>J95+J98+J101</f>
        <v>3237153.66</v>
      </c>
    </row>
    <row r="95" spans="1:10" ht="65.25" customHeight="1" x14ac:dyDescent="0.3">
      <c r="A95" s="19" t="s">
        <v>114</v>
      </c>
      <c r="B95" s="53" t="s">
        <v>90</v>
      </c>
      <c r="C95" s="53" t="s">
        <v>3</v>
      </c>
      <c r="D95" s="53" t="s">
        <v>32</v>
      </c>
      <c r="E95" s="53" t="s">
        <v>84</v>
      </c>
      <c r="F95" s="53" t="s">
        <v>2</v>
      </c>
      <c r="G95" s="53" t="s">
        <v>7</v>
      </c>
      <c r="H95" s="53" t="s">
        <v>6</v>
      </c>
      <c r="I95" s="53" t="s">
        <v>5</v>
      </c>
      <c r="J95" s="56">
        <f>J96</f>
        <v>2256700.6</v>
      </c>
    </row>
    <row r="96" spans="1:10" ht="18" x14ac:dyDescent="0.3">
      <c r="A96" s="19" t="s">
        <v>85</v>
      </c>
      <c r="B96" s="53" t="s">
        <v>90</v>
      </c>
      <c r="C96" s="53" t="s">
        <v>3</v>
      </c>
      <c r="D96" s="53" t="s">
        <v>32</v>
      </c>
      <c r="E96" s="53" t="s">
        <v>84</v>
      </c>
      <c r="F96" s="53" t="s">
        <v>2</v>
      </c>
      <c r="G96" s="53" t="s">
        <v>7</v>
      </c>
      <c r="H96" s="53" t="s">
        <v>86</v>
      </c>
      <c r="I96" s="53" t="s">
        <v>5</v>
      </c>
      <c r="J96" s="56">
        <f>J97</f>
        <v>2256700.6</v>
      </c>
    </row>
    <row r="97" spans="1:10" ht="24" customHeight="1" x14ac:dyDescent="0.3">
      <c r="A97" s="22" t="s">
        <v>128</v>
      </c>
      <c r="B97" s="53" t="s">
        <v>90</v>
      </c>
      <c r="C97" s="53" t="s">
        <v>3</v>
      </c>
      <c r="D97" s="53" t="s">
        <v>32</v>
      </c>
      <c r="E97" s="53" t="s">
        <v>84</v>
      </c>
      <c r="F97" s="53" t="s">
        <v>2</v>
      </c>
      <c r="G97" s="53" t="s">
        <v>7</v>
      </c>
      <c r="H97" s="53" t="s">
        <v>86</v>
      </c>
      <c r="I97" s="53" t="s">
        <v>0</v>
      </c>
      <c r="J97" s="56">
        <v>2256700.6</v>
      </c>
    </row>
    <row r="98" spans="1:10" ht="36" x14ac:dyDescent="0.3">
      <c r="A98" s="22" t="s">
        <v>115</v>
      </c>
      <c r="B98" s="53" t="s">
        <v>90</v>
      </c>
      <c r="C98" s="53" t="s">
        <v>3</v>
      </c>
      <c r="D98" s="53" t="s">
        <v>32</v>
      </c>
      <c r="E98" s="53" t="s">
        <v>87</v>
      </c>
      <c r="F98" s="53" t="s">
        <v>2</v>
      </c>
      <c r="G98" s="53" t="s">
        <v>7</v>
      </c>
      <c r="H98" s="53" t="s">
        <v>6</v>
      </c>
      <c r="I98" s="53" t="s">
        <v>5</v>
      </c>
      <c r="J98" s="56">
        <f>J99</f>
        <v>771531.66</v>
      </c>
    </row>
    <row r="99" spans="1:10" ht="18" x14ac:dyDescent="0.3">
      <c r="A99" s="22" t="s">
        <v>88</v>
      </c>
      <c r="B99" s="53" t="s">
        <v>90</v>
      </c>
      <c r="C99" s="53" t="s">
        <v>3</v>
      </c>
      <c r="D99" s="53" t="s">
        <v>32</v>
      </c>
      <c r="E99" s="53" t="s">
        <v>87</v>
      </c>
      <c r="F99" s="53" t="s">
        <v>2</v>
      </c>
      <c r="G99" s="53" t="s">
        <v>7</v>
      </c>
      <c r="H99" s="53" t="s">
        <v>89</v>
      </c>
      <c r="I99" s="53" t="s">
        <v>5</v>
      </c>
      <c r="J99" s="56">
        <f>J100</f>
        <v>771531.66</v>
      </c>
    </row>
    <row r="100" spans="1:10" ht="21.75" customHeight="1" x14ac:dyDescent="0.3">
      <c r="A100" s="22" t="s">
        <v>128</v>
      </c>
      <c r="B100" s="53" t="s">
        <v>90</v>
      </c>
      <c r="C100" s="53" t="s">
        <v>3</v>
      </c>
      <c r="D100" s="53" t="s">
        <v>32</v>
      </c>
      <c r="E100" s="53" t="s">
        <v>87</v>
      </c>
      <c r="F100" s="53" t="s">
        <v>2</v>
      </c>
      <c r="G100" s="53" t="s">
        <v>7</v>
      </c>
      <c r="H100" s="53" t="s">
        <v>89</v>
      </c>
      <c r="I100" s="53" t="s">
        <v>0</v>
      </c>
      <c r="J100" s="56">
        <v>771531.66</v>
      </c>
    </row>
    <row r="101" spans="1:10" ht="21.75" customHeight="1" x14ac:dyDescent="0.3">
      <c r="A101" s="19" t="s">
        <v>175</v>
      </c>
      <c r="B101" s="53" t="s">
        <v>90</v>
      </c>
      <c r="C101" s="53" t="s">
        <v>3</v>
      </c>
      <c r="D101" s="53" t="s">
        <v>32</v>
      </c>
      <c r="E101" s="53" t="s">
        <v>176</v>
      </c>
      <c r="F101" s="53" t="s">
        <v>2</v>
      </c>
      <c r="G101" s="53" t="s">
        <v>7</v>
      </c>
      <c r="H101" s="53" t="s">
        <v>177</v>
      </c>
      <c r="I101" s="53" t="s">
        <v>5</v>
      </c>
      <c r="J101" s="56">
        <f>J102</f>
        <v>208921.4</v>
      </c>
    </row>
    <row r="102" spans="1:10" ht="21.75" customHeight="1" x14ac:dyDescent="0.3">
      <c r="A102" s="22" t="s">
        <v>128</v>
      </c>
      <c r="B102" s="53" t="s">
        <v>90</v>
      </c>
      <c r="C102" s="53" t="s">
        <v>3</v>
      </c>
      <c r="D102" s="53" t="s">
        <v>32</v>
      </c>
      <c r="E102" s="53" t="s">
        <v>176</v>
      </c>
      <c r="F102" s="53" t="s">
        <v>2</v>
      </c>
      <c r="G102" s="53" t="s">
        <v>7</v>
      </c>
      <c r="H102" s="53" t="s">
        <v>177</v>
      </c>
      <c r="I102" s="53" t="s">
        <v>0</v>
      </c>
      <c r="J102" s="56">
        <v>208921.4</v>
      </c>
    </row>
    <row r="103" spans="1:10" x14ac:dyDescent="0.3">
      <c r="A103" s="39" t="s">
        <v>16</v>
      </c>
      <c r="B103" s="54" t="s">
        <v>90</v>
      </c>
      <c r="C103" s="54" t="s">
        <v>3</v>
      </c>
      <c r="D103" s="54" t="s">
        <v>3</v>
      </c>
      <c r="E103" s="54" t="s">
        <v>7</v>
      </c>
      <c r="F103" s="54" t="s">
        <v>2</v>
      </c>
      <c r="G103" s="54" t="s">
        <v>7</v>
      </c>
      <c r="H103" s="54" t="s">
        <v>6</v>
      </c>
      <c r="I103" s="54" t="s">
        <v>5</v>
      </c>
      <c r="J103" s="55">
        <f>J104+J108</f>
        <v>3470386</v>
      </c>
    </row>
    <row r="104" spans="1:10" ht="40.5" customHeight="1" x14ac:dyDescent="0.3">
      <c r="A104" s="98" t="s">
        <v>156</v>
      </c>
      <c r="B104" s="53" t="s">
        <v>90</v>
      </c>
      <c r="C104" s="53" t="s">
        <v>3</v>
      </c>
      <c r="D104" s="53" t="s">
        <v>3</v>
      </c>
      <c r="E104" s="53" t="s">
        <v>32</v>
      </c>
      <c r="F104" s="53" t="s">
        <v>2</v>
      </c>
      <c r="G104" s="53" t="s">
        <v>7</v>
      </c>
      <c r="H104" s="53" t="s">
        <v>6</v>
      </c>
      <c r="I104" s="53" t="s">
        <v>5</v>
      </c>
      <c r="J104" s="55">
        <f>J105</f>
        <v>100000</v>
      </c>
    </row>
    <row r="105" spans="1:10" ht="36" x14ac:dyDescent="0.3">
      <c r="A105" s="99" t="s">
        <v>155</v>
      </c>
      <c r="B105" s="53" t="s">
        <v>90</v>
      </c>
      <c r="C105" s="53" t="s">
        <v>3</v>
      </c>
      <c r="D105" s="53" t="s">
        <v>3</v>
      </c>
      <c r="E105" s="53" t="s">
        <v>32</v>
      </c>
      <c r="F105" s="53" t="s">
        <v>158</v>
      </c>
      <c r="G105" s="53" t="s">
        <v>7</v>
      </c>
      <c r="H105" s="53" t="s">
        <v>6</v>
      </c>
      <c r="I105" s="53" t="s">
        <v>5</v>
      </c>
      <c r="J105" s="56">
        <f>J106</f>
        <v>100000</v>
      </c>
    </row>
    <row r="106" spans="1:10" ht="18" x14ac:dyDescent="0.3">
      <c r="A106" s="98" t="s">
        <v>157</v>
      </c>
      <c r="B106" s="53" t="s">
        <v>90</v>
      </c>
      <c r="C106" s="53" t="s">
        <v>3</v>
      </c>
      <c r="D106" s="53" t="s">
        <v>3</v>
      </c>
      <c r="E106" s="53" t="s">
        <v>32</v>
      </c>
      <c r="F106" s="53" t="s">
        <v>158</v>
      </c>
      <c r="G106" s="53" t="s">
        <v>7</v>
      </c>
      <c r="H106" s="53" t="s">
        <v>159</v>
      </c>
      <c r="I106" s="53" t="s">
        <v>5</v>
      </c>
      <c r="J106" s="56">
        <f>J107</f>
        <v>100000</v>
      </c>
    </row>
    <row r="107" spans="1:10" ht="21.75" customHeight="1" x14ac:dyDescent="0.3">
      <c r="A107" s="22" t="s">
        <v>128</v>
      </c>
      <c r="B107" s="53" t="s">
        <v>90</v>
      </c>
      <c r="C107" s="53" t="s">
        <v>3</v>
      </c>
      <c r="D107" s="53" t="s">
        <v>3</v>
      </c>
      <c r="E107" s="53" t="s">
        <v>32</v>
      </c>
      <c r="F107" s="53" t="s">
        <v>158</v>
      </c>
      <c r="G107" s="53" t="s">
        <v>7</v>
      </c>
      <c r="H107" s="53" t="s">
        <v>159</v>
      </c>
      <c r="I107" s="53" t="s">
        <v>0</v>
      </c>
      <c r="J107" s="56">
        <v>100000</v>
      </c>
    </row>
    <row r="108" spans="1:10" ht="36" x14ac:dyDescent="0.3">
      <c r="A108" s="22" t="s">
        <v>119</v>
      </c>
      <c r="B108" s="53" t="s">
        <v>90</v>
      </c>
      <c r="C108" s="53" t="s">
        <v>3</v>
      </c>
      <c r="D108" s="53" t="s">
        <v>3</v>
      </c>
      <c r="E108" s="53" t="s">
        <v>120</v>
      </c>
      <c r="F108" s="53" t="s">
        <v>2</v>
      </c>
      <c r="G108" s="53" t="s">
        <v>7</v>
      </c>
      <c r="H108" s="53" t="s">
        <v>6</v>
      </c>
      <c r="I108" s="53" t="s">
        <v>5</v>
      </c>
      <c r="J108" s="56">
        <f>J110+J112</f>
        <v>3370386</v>
      </c>
    </row>
    <row r="109" spans="1:10" ht="54" x14ac:dyDescent="0.3">
      <c r="A109" s="19" t="s">
        <v>121</v>
      </c>
      <c r="B109" s="47">
        <v>802</v>
      </c>
      <c r="C109" s="48" t="s">
        <v>3</v>
      </c>
      <c r="D109" s="53" t="s">
        <v>3</v>
      </c>
      <c r="E109" s="53" t="s">
        <v>120</v>
      </c>
      <c r="F109" s="53" t="s">
        <v>2</v>
      </c>
      <c r="G109" s="53" t="s">
        <v>7</v>
      </c>
      <c r="H109" s="53" t="s">
        <v>133</v>
      </c>
      <c r="I109" s="53" t="s">
        <v>5</v>
      </c>
      <c r="J109" s="49">
        <f>J110</f>
        <v>2930000</v>
      </c>
    </row>
    <row r="110" spans="1:10" ht="18" x14ac:dyDescent="0.3">
      <c r="A110" s="19" t="s">
        <v>11</v>
      </c>
      <c r="B110" s="47">
        <v>802</v>
      </c>
      <c r="C110" s="48" t="s">
        <v>3</v>
      </c>
      <c r="D110" s="53" t="s">
        <v>3</v>
      </c>
      <c r="E110" s="53" t="s">
        <v>120</v>
      </c>
      <c r="F110" s="53" t="s">
        <v>2</v>
      </c>
      <c r="G110" s="53" t="s">
        <v>7</v>
      </c>
      <c r="H110" s="53" t="s">
        <v>133</v>
      </c>
      <c r="I110" s="53" t="s">
        <v>9</v>
      </c>
      <c r="J110" s="49">
        <v>2930000</v>
      </c>
    </row>
    <row r="111" spans="1:10" ht="36" x14ac:dyDescent="0.3">
      <c r="A111" s="19" t="s">
        <v>80</v>
      </c>
      <c r="B111" s="47">
        <v>802</v>
      </c>
      <c r="C111" s="48" t="s">
        <v>3</v>
      </c>
      <c r="D111" s="53" t="s">
        <v>3</v>
      </c>
      <c r="E111" s="53" t="s">
        <v>120</v>
      </c>
      <c r="F111" s="53" t="s">
        <v>2</v>
      </c>
      <c r="G111" s="53" t="s">
        <v>7</v>
      </c>
      <c r="H111" s="53" t="s">
        <v>134</v>
      </c>
      <c r="I111" s="53" t="s">
        <v>5</v>
      </c>
      <c r="J111" s="49">
        <f>J112</f>
        <v>440386</v>
      </c>
    </row>
    <row r="112" spans="1:10" ht="18" x14ac:dyDescent="0.3">
      <c r="A112" s="19" t="s">
        <v>11</v>
      </c>
      <c r="B112" s="47">
        <v>802</v>
      </c>
      <c r="C112" s="48" t="s">
        <v>3</v>
      </c>
      <c r="D112" s="53" t="s">
        <v>3</v>
      </c>
      <c r="E112" s="53" t="s">
        <v>120</v>
      </c>
      <c r="F112" s="53" t="s">
        <v>2</v>
      </c>
      <c r="G112" s="53" t="s">
        <v>7</v>
      </c>
      <c r="H112" s="53" t="s">
        <v>134</v>
      </c>
      <c r="I112" s="53" t="s">
        <v>9</v>
      </c>
      <c r="J112" s="49">
        <v>440386</v>
      </c>
    </row>
    <row r="113" spans="1:10" ht="18" x14ac:dyDescent="0.3">
      <c r="A113" s="35" t="s">
        <v>178</v>
      </c>
      <c r="B113" s="53" t="s">
        <v>90</v>
      </c>
      <c r="C113" s="45" t="s">
        <v>179</v>
      </c>
      <c r="D113" s="45" t="s">
        <v>7</v>
      </c>
      <c r="E113" s="45" t="s">
        <v>7</v>
      </c>
      <c r="F113" s="45" t="s">
        <v>2</v>
      </c>
      <c r="G113" s="45" t="s">
        <v>7</v>
      </c>
      <c r="H113" s="45" t="s">
        <v>6</v>
      </c>
      <c r="I113" s="45" t="s">
        <v>5</v>
      </c>
      <c r="J113" s="46">
        <f>J114</f>
        <v>40000</v>
      </c>
    </row>
    <row r="114" spans="1:10" ht="18" x14ac:dyDescent="0.3">
      <c r="A114" s="19" t="s">
        <v>180</v>
      </c>
      <c r="B114" s="53" t="s">
        <v>90</v>
      </c>
      <c r="C114" s="48" t="s">
        <v>179</v>
      </c>
      <c r="D114" s="48" t="s">
        <v>179</v>
      </c>
      <c r="E114" s="48" t="s">
        <v>7</v>
      </c>
      <c r="F114" s="48" t="s">
        <v>2</v>
      </c>
      <c r="G114" s="48" t="s">
        <v>7</v>
      </c>
      <c r="H114" s="48" t="s">
        <v>6</v>
      </c>
      <c r="I114" s="48" t="s">
        <v>5</v>
      </c>
      <c r="J114" s="49">
        <f>J115</f>
        <v>40000</v>
      </c>
    </row>
    <row r="115" spans="1:10" ht="18" x14ac:dyDescent="0.3">
      <c r="A115" s="22" t="s">
        <v>15</v>
      </c>
      <c r="B115" s="53" t="s">
        <v>90</v>
      </c>
      <c r="C115" s="48" t="s">
        <v>179</v>
      </c>
      <c r="D115" s="48" t="s">
        <v>179</v>
      </c>
      <c r="E115" s="48" t="s">
        <v>10</v>
      </c>
      <c r="F115" s="48" t="s">
        <v>2</v>
      </c>
      <c r="G115" s="48" t="s">
        <v>7</v>
      </c>
      <c r="H115" s="48" t="s">
        <v>6</v>
      </c>
      <c r="I115" s="48" t="s">
        <v>5</v>
      </c>
      <c r="J115" s="49">
        <f>J116</f>
        <v>40000</v>
      </c>
    </row>
    <row r="116" spans="1:10" ht="54" x14ac:dyDescent="0.3">
      <c r="A116" s="27" t="s">
        <v>181</v>
      </c>
      <c r="B116" s="53" t="s">
        <v>90</v>
      </c>
      <c r="C116" s="48" t="s">
        <v>179</v>
      </c>
      <c r="D116" s="48" t="s">
        <v>179</v>
      </c>
      <c r="E116" s="48" t="s">
        <v>10</v>
      </c>
      <c r="F116" s="48" t="s">
        <v>2</v>
      </c>
      <c r="G116" s="48" t="s">
        <v>7</v>
      </c>
      <c r="H116" s="48" t="s">
        <v>182</v>
      </c>
      <c r="I116" s="48" t="s">
        <v>5</v>
      </c>
      <c r="J116" s="49">
        <f>J117</f>
        <v>40000</v>
      </c>
    </row>
    <row r="117" spans="1:10" ht="18" x14ac:dyDescent="0.3">
      <c r="A117" s="22" t="s">
        <v>42</v>
      </c>
      <c r="B117" s="53" t="s">
        <v>90</v>
      </c>
      <c r="C117" s="48" t="s">
        <v>179</v>
      </c>
      <c r="D117" s="48" t="s">
        <v>179</v>
      </c>
      <c r="E117" s="48" t="s">
        <v>10</v>
      </c>
      <c r="F117" s="48" t="s">
        <v>2</v>
      </c>
      <c r="G117" s="48" t="s">
        <v>7</v>
      </c>
      <c r="H117" s="48" t="s">
        <v>182</v>
      </c>
      <c r="I117" s="48" t="s">
        <v>41</v>
      </c>
      <c r="J117" s="49">
        <v>40000</v>
      </c>
    </row>
    <row r="118" spans="1:10" x14ac:dyDescent="0.3">
      <c r="A118" s="35" t="s">
        <v>65</v>
      </c>
      <c r="B118" s="42">
        <v>802</v>
      </c>
      <c r="C118" s="45" t="s">
        <v>24</v>
      </c>
      <c r="D118" s="45" t="s">
        <v>7</v>
      </c>
      <c r="E118" s="45" t="s">
        <v>7</v>
      </c>
      <c r="F118" s="45" t="s">
        <v>2</v>
      </c>
      <c r="G118" s="45" t="s">
        <v>7</v>
      </c>
      <c r="H118" s="45" t="s">
        <v>6</v>
      </c>
      <c r="I118" s="45" t="s">
        <v>5</v>
      </c>
      <c r="J118" s="46">
        <f>J119</f>
        <v>637649.94999999995</v>
      </c>
    </row>
    <row r="119" spans="1:10" ht="18" x14ac:dyDescent="0.3">
      <c r="A119" s="19" t="s">
        <v>40</v>
      </c>
      <c r="B119" s="47">
        <v>802</v>
      </c>
      <c r="C119" s="48" t="s">
        <v>24</v>
      </c>
      <c r="D119" s="48" t="s">
        <v>1</v>
      </c>
      <c r="E119" s="48" t="s">
        <v>7</v>
      </c>
      <c r="F119" s="48" t="s">
        <v>2</v>
      </c>
      <c r="G119" s="48" t="s">
        <v>7</v>
      </c>
      <c r="H119" s="48" t="s">
        <v>6</v>
      </c>
      <c r="I119" s="48" t="s">
        <v>5</v>
      </c>
      <c r="J119" s="49">
        <f>J120</f>
        <v>637649.94999999995</v>
      </c>
    </row>
    <row r="120" spans="1:10" ht="18" x14ac:dyDescent="0.3">
      <c r="A120" s="22" t="s">
        <v>15</v>
      </c>
      <c r="B120" s="47">
        <v>802</v>
      </c>
      <c r="C120" s="48" t="s">
        <v>24</v>
      </c>
      <c r="D120" s="48" t="s">
        <v>1</v>
      </c>
      <c r="E120" s="48" t="s">
        <v>10</v>
      </c>
      <c r="F120" s="48" t="s">
        <v>2</v>
      </c>
      <c r="G120" s="48" t="s">
        <v>7</v>
      </c>
      <c r="H120" s="48" t="s">
        <v>6</v>
      </c>
      <c r="I120" s="48" t="s">
        <v>5</v>
      </c>
      <c r="J120" s="49">
        <f>J122+J124</f>
        <v>637649.94999999995</v>
      </c>
    </row>
    <row r="121" spans="1:10" ht="54" x14ac:dyDescent="0.3">
      <c r="A121" s="27" t="s">
        <v>93</v>
      </c>
      <c r="B121" s="47">
        <v>802</v>
      </c>
      <c r="C121" s="48" t="s">
        <v>24</v>
      </c>
      <c r="D121" s="48" t="s">
        <v>1</v>
      </c>
      <c r="E121" s="48" t="s">
        <v>10</v>
      </c>
      <c r="F121" s="48" t="s">
        <v>2</v>
      </c>
      <c r="G121" s="48" t="s">
        <v>7</v>
      </c>
      <c r="H121" s="48" t="s">
        <v>95</v>
      </c>
      <c r="I121" s="48" t="s">
        <v>5</v>
      </c>
      <c r="J121" s="49">
        <f>J122</f>
        <v>84999.97</v>
      </c>
    </row>
    <row r="122" spans="1:10" ht="18" x14ac:dyDescent="0.3">
      <c r="A122" s="22" t="s">
        <v>42</v>
      </c>
      <c r="B122" s="47">
        <v>802</v>
      </c>
      <c r="C122" s="48" t="s">
        <v>24</v>
      </c>
      <c r="D122" s="48" t="s">
        <v>1</v>
      </c>
      <c r="E122" s="48" t="s">
        <v>10</v>
      </c>
      <c r="F122" s="48" t="s">
        <v>2</v>
      </c>
      <c r="G122" s="48" t="s">
        <v>7</v>
      </c>
      <c r="H122" s="48" t="s">
        <v>95</v>
      </c>
      <c r="I122" s="48" t="s">
        <v>41</v>
      </c>
      <c r="J122" s="49">
        <v>84999.97</v>
      </c>
    </row>
    <row r="123" spans="1:10" ht="72" x14ac:dyDescent="0.3">
      <c r="A123" s="27" t="s">
        <v>94</v>
      </c>
      <c r="B123" s="47">
        <v>802</v>
      </c>
      <c r="C123" s="48" t="s">
        <v>24</v>
      </c>
      <c r="D123" s="48" t="s">
        <v>1</v>
      </c>
      <c r="E123" s="48" t="s">
        <v>10</v>
      </c>
      <c r="F123" s="48" t="s">
        <v>2</v>
      </c>
      <c r="G123" s="48" t="s">
        <v>7</v>
      </c>
      <c r="H123" s="48" t="s">
        <v>96</v>
      </c>
      <c r="I123" s="48" t="s">
        <v>5</v>
      </c>
      <c r="J123" s="49">
        <f>J124</f>
        <v>552649.98</v>
      </c>
    </row>
    <row r="124" spans="1:10" ht="18" x14ac:dyDescent="0.3">
      <c r="A124" s="22" t="s">
        <v>42</v>
      </c>
      <c r="B124" s="47">
        <v>802</v>
      </c>
      <c r="C124" s="48" t="s">
        <v>24</v>
      </c>
      <c r="D124" s="48" t="s">
        <v>1</v>
      </c>
      <c r="E124" s="48" t="s">
        <v>10</v>
      </c>
      <c r="F124" s="48" t="s">
        <v>2</v>
      </c>
      <c r="G124" s="48" t="s">
        <v>7</v>
      </c>
      <c r="H124" s="48" t="s">
        <v>96</v>
      </c>
      <c r="I124" s="48" t="s">
        <v>41</v>
      </c>
      <c r="J124" s="49">
        <v>552649.98</v>
      </c>
    </row>
    <row r="125" spans="1:10" s="33" customFormat="1" x14ac:dyDescent="0.3">
      <c r="A125" s="35" t="s">
        <v>34</v>
      </c>
      <c r="B125" s="42">
        <v>802</v>
      </c>
      <c r="C125" s="45" t="s">
        <v>29</v>
      </c>
      <c r="D125" s="45" t="s">
        <v>7</v>
      </c>
      <c r="E125" s="45" t="s">
        <v>7</v>
      </c>
      <c r="F125" s="45" t="s">
        <v>2</v>
      </c>
      <c r="G125" s="45" t="s">
        <v>7</v>
      </c>
      <c r="H125" s="45" t="s">
        <v>6</v>
      </c>
      <c r="I125" s="45" t="s">
        <v>5</v>
      </c>
      <c r="J125" s="46">
        <f>J126</f>
        <v>610425.32999999996</v>
      </c>
    </row>
    <row r="126" spans="1:10" ht="18" x14ac:dyDescent="0.3">
      <c r="A126" s="16" t="s">
        <v>33</v>
      </c>
      <c r="B126" s="47">
        <v>802</v>
      </c>
      <c r="C126" s="48" t="s">
        <v>29</v>
      </c>
      <c r="D126" s="48" t="s">
        <v>32</v>
      </c>
      <c r="E126" s="48" t="s">
        <v>7</v>
      </c>
      <c r="F126" s="48" t="s">
        <v>2</v>
      </c>
      <c r="G126" s="48" t="s">
        <v>7</v>
      </c>
      <c r="H126" s="48" t="s">
        <v>6</v>
      </c>
      <c r="I126" s="48" t="s">
        <v>5</v>
      </c>
      <c r="J126" s="49">
        <f>J127</f>
        <v>610425.32999999996</v>
      </c>
    </row>
    <row r="127" spans="1:10" ht="18" x14ac:dyDescent="0.3">
      <c r="A127" s="21" t="s">
        <v>15</v>
      </c>
      <c r="B127" s="47">
        <v>802</v>
      </c>
      <c r="C127" s="48">
        <v>10</v>
      </c>
      <c r="D127" s="48" t="s">
        <v>32</v>
      </c>
      <c r="E127" s="48" t="s">
        <v>10</v>
      </c>
      <c r="F127" s="48" t="s">
        <v>2</v>
      </c>
      <c r="G127" s="48" t="s">
        <v>7</v>
      </c>
      <c r="H127" s="48" t="s">
        <v>6</v>
      </c>
      <c r="I127" s="48" t="s">
        <v>5</v>
      </c>
      <c r="J127" s="49">
        <f>J128+J131+J133</f>
        <v>610425.32999999996</v>
      </c>
    </row>
    <row r="128" spans="1:10" ht="18" x14ac:dyDescent="0.3">
      <c r="A128" s="19" t="s">
        <v>92</v>
      </c>
      <c r="B128" s="47">
        <v>802</v>
      </c>
      <c r="C128" s="48">
        <v>10</v>
      </c>
      <c r="D128" s="48" t="s">
        <v>32</v>
      </c>
      <c r="E128" s="48" t="s">
        <v>10</v>
      </c>
      <c r="F128" s="48" t="s">
        <v>2</v>
      </c>
      <c r="G128" s="48" t="s">
        <v>7</v>
      </c>
      <c r="H128" s="48" t="s">
        <v>91</v>
      </c>
      <c r="I128" s="48" t="s">
        <v>5</v>
      </c>
      <c r="J128" s="49">
        <f>J129+J130</f>
        <v>509207.49</v>
      </c>
    </row>
    <row r="129" spans="1:10" ht="23.25" customHeight="1" x14ac:dyDescent="0.3">
      <c r="A129" s="21" t="s">
        <v>128</v>
      </c>
      <c r="B129" s="47">
        <v>802</v>
      </c>
      <c r="C129" s="48">
        <v>10</v>
      </c>
      <c r="D129" s="48" t="s">
        <v>32</v>
      </c>
      <c r="E129" s="48" t="s">
        <v>10</v>
      </c>
      <c r="F129" s="48" t="s">
        <v>2</v>
      </c>
      <c r="G129" s="48" t="s">
        <v>7</v>
      </c>
      <c r="H129" s="48" t="s">
        <v>91</v>
      </c>
      <c r="I129" s="48" t="s">
        <v>0</v>
      </c>
      <c r="J129" s="49">
        <v>79296.899999999994</v>
      </c>
    </row>
    <row r="130" spans="1:10" ht="23.25" customHeight="1" x14ac:dyDescent="0.3">
      <c r="A130" s="100" t="s">
        <v>31</v>
      </c>
      <c r="B130" s="47">
        <v>802</v>
      </c>
      <c r="C130" s="48">
        <v>10</v>
      </c>
      <c r="D130" s="48" t="s">
        <v>32</v>
      </c>
      <c r="E130" s="48" t="s">
        <v>10</v>
      </c>
      <c r="F130" s="48" t="s">
        <v>2</v>
      </c>
      <c r="G130" s="48" t="s">
        <v>7</v>
      </c>
      <c r="H130" s="48" t="s">
        <v>91</v>
      </c>
      <c r="I130" s="48" t="s">
        <v>30</v>
      </c>
      <c r="J130" s="49">
        <v>429910.59</v>
      </c>
    </row>
    <row r="131" spans="1:10" ht="57" customHeight="1" x14ac:dyDescent="0.3">
      <c r="A131" s="21" t="s">
        <v>135</v>
      </c>
      <c r="B131" s="47">
        <v>802</v>
      </c>
      <c r="C131" s="48" t="s">
        <v>29</v>
      </c>
      <c r="D131" s="48" t="s">
        <v>32</v>
      </c>
      <c r="E131" s="48" t="s">
        <v>10</v>
      </c>
      <c r="F131" s="48" t="s">
        <v>2</v>
      </c>
      <c r="G131" s="48" t="s">
        <v>7</v>
      </c>
      <c r="H131" s="48" t="s">
        <v>136</v>
      </c>
      <c r="I131" s="48" t="s">
        <v>5</v>
      </c>
      <c r="J131" s="49">
        <f>J132</f>
        <v>46017.84</v>
      </c>
    </row>
    <row r="132" spans="1:10" ht="22.5" customHeight="1" x14ac:dyDescent="0.3">
      <c r="A132" s="19" t="s">
        <v>31</v>
      </c>
      <c r="B132" s="47">
        <v>802</v>
      </c>
      <c r="C132" s="48" t="s">
        <v>29</v>
      </c>
      <c r="D132" s="48" t="s">
        <v>32</v>
      </c>
      <c r="E132" s="48" t="s">
        <v>10</v>
      </c>
      <c r="F132" s="48" t="s">
        <v>2</v>
      </c>
      <c r="G132" s="48" t="s">
        <v>7</v>
      </c>
      <c r="H132" s="48" t="s">
        <v>136</v>
      </c>
      <c r="I132" s="48" t="s">
        <v>30</v>
      </c>
      <c r="J132" s="49">
        <v>46017.84</v>
      </c>
    </row>
    <row r="133" spans="1:10" ht="78.75" customHeight="1" x14ac:dyDescent="0.3">
      <c r="A133" s="21" t="s">
        <v>137</v>
      </c>
      <c r="B133" s="47">
        <v>802</v>
      </c>
      <c r="C133" s="48" t="s">
        <v>29</v>
      </c>
      <c r="D133" s="48" t="s">
        <v>32</v>
      </c>
      <c r="E133" s="48" t="s">
        <v>10</v>
      </c>
      <c r="F133" s="48" t="s">
        <v>2</v>
      </c>
      <c r="G133" s="48" t="s">
        <v>7</v>
      </c>
      <c r="H133" s="48" t="s">
        <v>138</v>
      </c>
      <c r="I133" s="48" t="s">
        <v>5</v>
      </c>
      <c r="J133" s="49">
        <f>J134</f>
        <v>55200</v>
      </c>
    </row>
    <row r="134" spans="1:10" ht="22.5" customHeight="1" x14ac:dyDescent="0.3">
      <c r="A134" s="19" t="s">
        <v>31</v>
      </c>
      <c r="B134" s="47">
        <v>802</v>
      </c>
      <c r="C134" s="48" t="s">
        <v>29</v>
      </c>
      <c r="D134" s="48" t="s">
        <v>32</v>
      </c>
      <c r="E134" s="48" t="s">
        <v>10</v>
      </c>
      <c r="F134" s="48" t="s">
        <v>2</v>
      </c>
      <c r="G134" s="48" t="s">
        <v>7</v>
      </c>
      <c r="H134" s="48" t="s">
        <v>138</v>
      </c>
      <c r="I134" s="48" t="s">
        <v>30</v>
      </c>
      <c r="J134" s="49">
        <v>55200</v>
      </c>
    </row>
    <row r="135" spans="1:10" ht="17.25" customHeight="1" x14ac:dyDescent="0.3">
      <c r="A135" s="35" t="s">
        <v>8</v>
      </c>
      <c r="B135" s="42">
        <v>802</v>
      </c>
      <c r="C135" s="45" t="s">
        <v>4</v>
      </c>
      <c r="D135" s="45" t="s">
        <v>7</v>
      </c>
      <c r="E135" s="45" t="s">
        <v>7</v>
      </c>
      <c r="F135" s="45" t="s">
        <v>2</v>
      </c>
      <c r="G135" s="45" t="s">
        <v>7</v>
      </c>
      <c r="H135" s="45" t="s">
        <v>6</v>
      </c>
      <c r="I135" s="45" t="s">
        <v>5</v>
      </c>
      <c r="J135" s="46">
        <f t="shared" ref="J135:J138" si="0">J136</f>
        <v>1139999.98</v>
      </c>
    </row>
    <row r="136" spans="1:10" ht="24" customHeight="1" x14ac:dyDescent="0.3">
      <c r="A136" s="19" t="s">
        <v>27</v>
      </c>
      <c r="B136" s="47">
        <v>802</v>
      </c>
      <c r="C136" s="48" t="s">
        <v>4</v>
      </c>
      <c r="D136" s="48" t="s">
        <v>17</v>
      </c>
      <c r="E136" s="48" t="s">
        <v>7</v>
      </c>
      <c r="F136" s="48" t="s">
        <v>2</v>
      </c>
      <c r="G136" s="48" t="s">
        <v>7</v>
      </c>
      <c r="H136" s="48" t="s">
        <v>6</v>
      </c>
      <c r="I136" s="48" t="s">
        <v>5</v>
      </c>
      <c r="J136" s="49">
        <f t="shared" si="0"/>
        <v>1139999.98</v>
      </c>
    </row>
    <row r="137" spans="1:10" ht="22.5" customHeight="1" x14ac:dyDescent="0.3">
      <c r="A137" s="19" t="s">
        <v>15</v>
      </c>
      <c r="B137" s="47">
        <v>802</v>
      </c>
      <c r="C137" s="48" t="s">
        <v>4</v>
      </c>
      <c r="D137" s="48" t="s">
        <v>17</v>
      </c>
      <c r="E137" s="48" t="s">
        <v>10</v>
      </c>
      <c r="F137" s="48" t="s">
        <v>2</v>
      </c>
      <c r="G137" s="48" t="s">
        <v>7</v>
      </c>
      <c r="H137" s="48" t="s">
        <v>6</v>
      </c>
      <c r="I137" s="48" t="s">
        <v>5</v>
      </c>
      <c r="J137" s="49">
        <f>J138</f>
        <v>1139999.98</v>
      </c>
    </row>
    <row r="138" spans="1:10" ht="96.75" customHeight="1" x14ac:dyDescent="0.3">
      <c r="A138" s="27" t="s">
        <v>108</v>
      </c>
      <c r="B138" s="47">
        <v>802</v>
      </c>
      <c r="C138" s="48" t="s">
        <v>4</v>
      </c>
      <c r="D138" s="48" t="s">
        <v>17</v>
      </c>
      <c r="E138" s="48" t="s">
        <v>10</v>
      </c>
      <c r="F138" s="48" t="s">
        <v>2</v>
      </c>
      <c r="G138" s="48" t="s">
        <v>7</v>
      </c>
      <c r="H138" s="48" t="s">
        <v>109</v>
      </c>
      <c r="I138" s="48" t="s">
        <v>5</v>
      </c>
      <c r="J138" s="49">
        <f t="shared" si="0"/>
        <v>1139999.98</v>
      </c>
    </row>
    <row r="139" spans="1:10" ht="21" customHeight="1" x14ac:dyDescent="0.3">
      <c r="A139" s="22" t="s">
        <v>42</v>
      </c>
      <c r="B139" s="47">
        <v>802</v>
      </c>
      <c r="C139" s="48" t="s">
        <v>4</v>
      </c>
      <c r="D139" s="48" t="s">
        <v>17</v>
      </c>
      <c r="E139" s="48" t="s">
        <v>10</v>
      </c>
      <c r="F139" s="48" t="s">
        <v>2</v>
      </c>
      <c r="G139" s="48" t="s">
        <v>7</v>
      </c>
      <c r="H139" s="48" t="s">
        <v>109</v>
      </c>
      <c r="I139" s="48" t="s">
        <v>41</v>
      </c>
      <c r="J139" s="49">
        <v>1139999.98</v>
      </c>
    </row>
    <row r="140" spans="1:10" ht="24.75" customHeight="1" x14ac:dyDescent="0.3">
      <c r="A140" s="35" t="s">
        <v>111</v>
      </c>
      <c r="B140" s="42">
        <v>832</v>
      </c>
      <c r="C140" s="48"/>
      <c r="D140" s="48"/>
      <c r="E140" s="48"/>
      <c r="F140" s="48"/>
      <c r="G140" s="48"/>
      <c r="H140" s="48"/>
      <c r="I140" s="48"/>
      <c r="J140" s="46">
        <f>J141</f>
        <v>807347.54</v>
      </c>
    </row>
    <row r="141" spans="1:10" s="33" customFormat="1" x14ac:dyDescent="0.3">
      <c r="A141" s="35" t="s">
        <v>38</v>
      </c>
      <c r="B141" s="42">
        <v>832</v>
      </c>
      <c r="C141" s="45" t="s">
        <v>1</v>
      </c>
      <c r="D141" s="45" t="s">
        <v>7</v>
      </c>
      <c r="E141" s="45" t="s">
        <v>7</v>
      </c>
      <c r="F141" s="45" t="s">
        <v>2</v>
      </c>
      <c r="G141" s="45" t="s">
        <v>7</v>
      </c>
      <c r="H141" s="45" t="s">
        <v>6</v>
      </c>
      <c r="I141" s="45" t="s">
        <v>5</v>
      </c>
      <c r="J141" s="46">
        <f>J142</f>
        <v>807347.54</v>
      </c>
    </row>
    <row r="142" spans="1:10" ht="54" x14ac:dyDescent="0.3">
      <c r="A142" s="16" t="s">
        <v>39</v>
      </c>
      <c r="B142" s="47">
        <v>832</v>
      </c>
      <c r="C142" s="48" t="s">
        <v>1</v>
      </c>
      <c r="D142" s="48" t="s">
        <v>32</v>
      </c>
      <c r="E142" s="48" t="s">
        <v>7</v>
      </c>
      <c r="F142" s="48" t="s">
        <v>2</v>
      </c>
      <c r="G142" s="48" t="s">
        <v>7</v>
      </c>
      <c r="H142" s="48" t="s">
        <v>6</v>
      </c>
      <c r="I142" s="48" t="s">
        <v>5</v>
      </c>
      <c r="J142" s="49">
        <f>J143</f>
        <v>807347.54</v>
      </c>
    </row>
    <row r="143" spans="1:10" ht="18" x14ac:dyDescent="0.3">
      <c r="A143" s="16" t="s">
        <v>15</v>
      </c>
      <c r="B143" s="47">
        <v>832</v>
      </c>
      <c r="C143" s="48" t="s">
        <v>1</v>
      </c>
      <c r="D143" s="48" t="s">
        <v>32</v>
      </c>
      <c r="E143" s="48" t="s">
        <v>10</v>
      </c>
      <c r="F143" s="48" t="s">
        <v>2</v>
      </c>
      <c r="G143" s="48" t="s">
        <v>7</v>
      </c>
      <c r="H143" s="48" t="s">
        <v>6</v>
      </c>
      <c r="I143" s="48" t="s">
        <v>5</v>
      </c>
      <c r="J143" s="49">
        <f>J144</f>
        <v>807347.54</v>
      </c>
    </row>
    <row r="144" spans="1:10" ht="36" x14ac:dyDescent="0.3">
      <c r="A144" s="16" t="s">
        <v>66</v>
      </c>
      <c r="B144" s="47">
        <v>832</v>
      </c>
      <c r="C144" s="48" t="s">
        <v>1</v>
      </c>
      <c r="D144" s="48" t="s">
        <v>32</v>
      </c>
      <c r="E144" s="48" t="s">
        <v>10</v>
      </c>
      <c r="F144" s="48" t="s">
        <v>2</v>
      </c>
      <c r="G144" s="48" t="s">
        <v>7</v>
      </c>
      <c r="H144" s="48" t="s">
        <v>123</v>
      </c>
      <c r="I144" s="48" t="s">
        <v>5</v>
      </c>
      <c r="J144" s="49">
        <f>J145+J146</f>
        <v>807347.54</v>
      </c>
    </row>
    <row r="145" spans="1:10" ht="63.75" customHeight="1" x14ac:dyDescent="0.3">
      <c r="A145" s="26" t="s">
        <v>14</v>
      </c>
      <c r="B145" s="47">
        <v>832</v>
      </c>
      <c r="C145" s="48" t="s">
        <v>1</v>
      </c>
      <c r="D145" s="48" t="s">
        <v>32</v>
      </c>
      <c r="E145" s="48" t="s">
        <v>10</v>
      </c>
      <c r="F145" s="48" t="s">
        <v>2</v>
      </c>
      <c r="G145" s="48" t="s">
        <v>7</v>
      </c>
      <c r="H145" s="48" t="s">
        <v>123</v>
      </c>
      <c r="I145" s="48" t="s">
        <v>13</v>
      </c>
      <c r="J145" s="49">
        <v>780409.62</v>
      </c>
    </row>
    <row r="146" spans="1:10" ht="36" x14ac:dyDescent="0.3">
      <c r="A146" s="21" t="s">
        <v>21</v>
      </c>
      <c r="B146" s="47">
        <v>832</v>
      </c>
      <c r="C146" s="48" t="s">
        <v>1</v>
      </c>
      <c r="D146" s="48" t="s">
        <v>32</v>
      </c>
      <c r="E146" s="48" t="s">
        <v>10</v>
      </c>
      <c r="F146" s="48" t="s">
        <v>2</v>
      </c>
      <c r="G146" s="48" t="s">
        <v>7</v>
      </c>
      <c r="H146" s="48" t="s">
        <v>123</v>
      </c>
      <c r="I146" s="48" t="s">
        <v>0</v>
      </c>
      <c r="J146" s="49">
        <v>26937.919999999998</v>
      </c>
    </row>
    <row r="147" spans="1:10" ht="64.5" customHeight="1" x14ac:dyDescent="0.35">
      <c r="A147" s="121"/>
      <c r="B147" s="121"/>
      <c r="C147" s="121"/>
      <c r="D147" s="121"/>
      <c r="E147" s="121"/>
      <c r="F147" s="121"/>
      <c r="G147" s="121"/>
      <c r="H147" s="121"/>
      <c r="I147" s="121"/>
      <c r="J147" s="121"/>
    </row>
  </sheetData>
  <autoFilter ref="A7:J147"/>
  <mergeCells count="11">
    <mergeCell ref="A147:J147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03.5" customHeight="1" x14ac:dyDescent="0.25">
      <c r="A1" s="127" t="s">
        <v>193</v>
      </c>
      <c r="B1" s="127"/>
      <c r="C1" s="127"/>
      <c r="D1" s="127"/>
    </row>
    <row r="2" spans="1:4" ht="15" customHeight="1" x14ac:dyDescent="0.25">
      <c r="A2" s="57"/>
      <c r="B2" s="58"/>
      <c r="C2" s="58"/>
      <c r="D2" s="58"/>
    </row>
    <row r="3" spans="1:4" ht="56.25" customHeight="1" x14ac:dyDescent="0.3">
      <c r="A3" s="128" t="s">
        <v>184</v>
      </c>
      <c r="B3" s="128"/>
      <c r="C3" s="128"/>
      <c r="D3" s="128"/>
    </row>
    <row r="4" spans="1:4" ht="34.5" hidden="1" customHeight="1" x14ac:dyDescent="0.3">
      <c r="A4" s="59"/>
      <c r="B4" s="60"/>
      <c r="C4" s="60"/>
      <c r="D4" s="61"/>
    </row>
    <row r="5" spans="1:4" ht="34.5" hidden="1" customHeight="1" x14ac:dyDescent="0.3">
      <c r="A5" s="59"/>
      <c r="B5" s="60"/>
      <c r="C5" s="60"/>
      <c r="D5" s="61"/>
    </row>
    <row r="6" spans="1:4" ht="42.75" hidden="1" customHeight="1" x14ac:dyDescent="0.25">
      <c r="A6" s="59"/>
      <c r="B6" s="62"/>
      <c r="C6" s="62"/>
      <c r="D6" s="62"/>
    </row>
    <row r="7" spans="1:4" ht="15.75" customHeight="1" x14ac:dyDescent="0.25">
      <c r="A7" s="59"/>
      <c r="B7" s="62"/>
      <c r="C7" s="62"/>
      <c r="D7" s="62"/>
    </row>
    <row r="8" spans="1:4" ht="24" customHeight="1" x14ac:dyDescent="0.25">
      <c r="A8" s="63"/>
      <c r="B8" s="58"/>
      <c r="C8" s="58"/>
      <c r="D8" s="64" t="s">
        <v>68</v>
      </c>
    </row>
    <row r="9" spans="1:4" ht="28.5" customHeight="1" x14ac:dyDescent="0.25">
      <c r="A9" s="129" t="s">
        <v>64</v>
      </c>
      <c r="B9" s="131" t="s">
        <v>62</v>
      </c>
      <c r="C9" s="131" t="s">
        <v>61</v>
      </c>
      <c r="D9" s="130" t="s">
        <v>112</v>
      </c>
    </row>
    <row r="10" spans="1:4" ht="93.75" customHeight="1" x14ac:dyDescent="0.25">
      <c r="A10" s="129"/>
      <c r="B10" s="131"/>
      <c r="C10" s="131"/>
      <c r="D10" s="118"/>
    </row>
    <row r="11" spans="1:4" ht="17.399999999999999" x14ac:dyDescent="0.25">
      <c r="A11" s="65" t="s">
        <v>54</v>
      </c>
      <c r="B11" s="66"/>
      <c r="C11" s="66"/>
      <c r="D11" s="67">
        <f>D12+D18+D20+D22+D27+D32+D34+D36+D38</f>
        <v>67288479.489999995</v>
      </c>
    </row>
    <row r="12" spans="1:4" s="2" customFormat="1" ht="27.6" x14ac:dyDescent="0.45">
      <c r="A12" s="68" t="s">
        <v>38</v>
      </c>
      <c r="B12" s="69" t="s">
        <v>1</v>
      </c>
      <c r="C12" s="69" t="s">
        <v>7</v>
      </c>
      <c r="D12" s="70">
        <f>SUM(D13:D17)</f>
        <v>6564517.1099999994</v>
      </c>
    </row>
    <row r="13" spans="1:4" s="2" customFormat="1" ht="36" x14ac:dyDescent="0.45">
      <c r="A13" s="71" t="s">
        <v>53</v>
      </c>
      <c r="B13" s="72" t="s">
        <v>1</v>
      </c>
      <c r="C13" s="72" t="s">
        <v>17</v>
      </c>
      <c r="D13" s="73">
        <f>'Приложение 3'!J11</f>
        <v>617890.81999999995</v>
      </c>
    </row>
    <row r="14" spans="1:4" s="2" customFormat="1" ht="36" x14ac:dyDescent="0.45">
      <c r="A14" s="71" t="s">
        <v>39</v>
      </c>
      <c r="B14" s="72" t="s">
        <v>1</v>
      </c>
      <c r="C14" s="72" t="s">
        <v>32</v>
      </c>
      <c r="D14" s="73">
        <f>'Приложение 3'!J142</f>
        <v>807347.54</v>
      </c>
    </row>
    <row r="15" spans="1:4" s="2" customFormat="1" ht="36" x14ac:dyDescent="0.45">
      <c r="A15" s="71" t="s">
        <v>51</v>
      </c>
      <c r="B15" s="72" t="s">
        <v>1</v>
      </c>
      <c r="C15" s="72" t="s">
        <v>12</v>
      </c>
      <c r="D15" s="73">
        <f>'Приложение 3'!J15</f>
        <v>4907320.25</v>
      </c>
    </row>
    <row r="16" spans="1:4" s="2" customFormat="1" ht="36" x14ac:dyDescent="0.45">
      <c r="A16" s="37" t="s">
        <v>98</v>
      </c>
      <c r="B16" s="72" t="s">
        <v>1</v>
      </c>
      <c r="C16" s="72" t="s">
        <v>28</v>
      </c>
      <c r="D16" s="73">
        <f>'Приложение 3'!J25</f>
        <v>187558.5</v>
      </c>
    </row>
    <row r="17" spans="1:4" s="2" customFormat="1" ht="27.6" x14ac:dyDescent="0.45">
      <c r="A17" s="16" t="s">
        <v>37</v>
      </c>
      <c r="B17" s="72" t="s">
        <v>1</v>
      </c>
      <c r="C17" s="72" t="s">
        <v>35</v>
      </c>
      <c r="D17" s="73">
        <f>'Приложение 3'!J29</f>
        <v>44400</v>
      </c>
    </row>
    <row r="18" spans="1:4" s="2" customFormat="1" ht="27.6" x14ac:dyDescent="0.45">
      <c r="A18" s="74" t="s">
        <v>47</v>
      </c>
      <c r="B18" s="69" t="s">
        <v>17</v>
      </c>
      <c r="C18" s="69" t="s">
        <v>7</v>
      </c>
      <c r="D18" s="70">
        <f>D19</f>
        <v>383584.14</v>
      </c>
    </row>
    <row r="19" spans="1:4" s="2" customFormat="1" ht="27.6" x14ac:dyDescent="0.45">
      <c r="A19" s="75" t="s">
        <v>46</v>
      </c>
      <c r="B19" s="72" t="s">
        <v>17</v>
      </c>
      <c r="C19" s="72" t="s">
        <v>32</v>
      </c>
      <c r="D19" s="73">
        <f>'Приложение 3'!J39</f>
        <v>383584.14</v>
      </c>
    </row>
    <row r="20" spans="1:4" s="2" customFormat="1" ht="27.6" x14ac:dyDescent="0.45">
      <c r="A20" s="68" t="s">
        <v>50</v>
      </c>
      <c r="B20" s="69" t="s">
        <v>32</v>
      </c>
      <c r="C20" s="69" t="s">
        <v>7</v>
      </c>
      <c r="D20" s="70">
        <f>D21</f>
        <v>283611.12</v>
      </c>
    </row>
    <row r="21" spans="1:4" s="2" customFormat="1" ht="36" x14ac:dyDescent="0.45">
      <c r="A21" s="71" t="s">
        <v>49</v>
      </c>
      <c r="B21" s="72" t="s">
        <v>32</v>
      </c>
      <c r="C21" s="72" t="s">
        <v>20</v>
      </c>
      <c r="D21" s="73">
        <f>'Приложение 3'!J45</f>
        <v>283611.12</v>
      </c>
    </row>
    <row r="22" spans="1:4" s="2" customFormat="1" ht="27.6" x14ac:dyDescent="0.45">
      <c r="A22" s="68" t="s">
        <v>26</v>
      </c>
      <c r="B22" s="69" t="s">
        <v>12</v>
      </c>
      <c r="C22" s="69" t="s">
        <v>7</v>
      </c>
      <c r="D22" s="70">
        <f>+D24+D25+D26+D23</f>
        <v>48099955.670000002</v>
      </c>
    </row>
    <row r="23" spans="1:4" s="2" customFormat="1" ht="27.6" x14ac:dyDescent="0.45">
      <c r="A23" s="71" t="s">
        <v>71</v>
      </c>
      <c r="B23" s="72" t="s">
        <v>12</v>
      </c>
      <c r="C23" s="72" t="s">
        <v>28</v>
      </c>
      <c r="D23" s="73">
        <f>'Приложение 3'!J52</f>
        <v>44594494.350000001</v>
      </c>
    </row>
    <row r="24" spans="1:4" s="2" customFormat="1" ht="27.6" x14ac:dyDescent="0.45">
      <c r="A24" s="71" t="s">
        <v>25</v>
      </c>
      <c r="B24" s="72" t="s">
        <v>12</v>
      </c>
      <c r="C24" s="72" t="s">
        <v>24</v>
      </c>
      <c r="D24" s="73">
        <f>'Приложение 3'!J59</f>
        <v>1036255</v>
      </c>
    </row>
    <row r="25" spans="1:4" s="2" customFormat="1" ht="27.6" x14ac:dyDescent="0.45">
      <c r="A25" s="71" t="s">
        <v>23</v>
      </c>
      <c r="B25" s="76" t="s">
        <v>12</v>
      </c>
      <c r="C25" s="76" t="s">
        <v>20</v>
      </c>
      <c r="D25" s="77">
        <f>'Приложение 3'!J65</f>
        <v>2454206.3200000003</v>
      </c>
    </row>
    <row r="26" spans="1:4" s="2" customFormat="1" ht="27.6" x14ac:dyDescent="0.45">
      <c r="A26" s="75" t="s">
        <v>48</v>
      </c>
      <c r="B26" s="72" t="s">
        <v>12</v>
      </c>
      <c r="C26" s="72" t="s">
        <v>43</v>
      </c>
      <c r="D26" s="73">
        <f>'Приложение 3'!J73</f>
        <v>15000</v>
      </c>
    </row>
    <row r="27" spans="1:4" s="2" customFormat="1" ht="27.6" x14ac:dyDescent="0.45">
      <c r="A27" s="68" t="s">
        <v>19</v>
      </c>
      <c r="B27" s="69" t="s">
        <v>3</v>
      </c>
      <c r="C27" s="69" t="s">
        <v>7</v>
      </c>
      <c r="D27" s="70">
        <f>D29+D30+D28+D31</f>
        <v>9528736.1899999995</v>
      </c>
    </row>
    <row r="28" spans="1:4" s="2" customFormat="1" ht="27.6" x14ac:dyDescent="0.45">
      <c r="A28" s="71" t="s">
        <v>77</v>
      </c>
      <c r="B28" s="69" t="s">
        <v>3</v>
      </c>
      <c r="C28" s="69" t="s">
        <v>1</v>
      </c>
      <c r="D28" s="70">
        <f>'Приложение 3'!J78</f>
        <v>86172.84</v>
      </c>
    </row>
    <row r="29" spans="1:4" s="2" customFormat="1" ht="27.6" x14ac:dyDescent="0.45">
      <c r="A29" s="75" t="s">
        <v>18</v>
      </c>
      <c r="B29" s="76" t="s">
        <v>3</v>
      </c>
      <c r="C29" s="76" t="s">
        <v>17</v>
      </c>
      <c r="D29" s="77">
        <f>'Приложение 3'!J82</f>
        <v>2735023.69</v>
      </c>
    </row>
    <row r="30" spans="1:4" s="2" customFormat="1" ht="27.6" x14ac:dyDescent="0.45">
      <c r="A30" s="75" t="s">
        <v>83</v>
      </c>
      <c r="B30" s="72" t="s">
        <v>3</v>
      </c>
      <c r="C30" s="72" t="s">
        <v>32</v>
      </c>
      <c r="D30" s="73">
        <f>'Приложение 3'!J94</f>
        <v>3237153.66</v>
      </c>
    </row>
    <row r="31" spans="1:4" s="2" customFormat="1" ht="27.6" x14ac:dyDescent="0.45">
      <c r="A31" s="75" t="s">
        <v>16</v>
      </c>
      <c r="B31" s="72" t="s">
        <v>3</v>
      </c>
      <c r="C31" s="72" t="s">
        <v>3</v>
      </c>
      <c r="D31" s="73">
        <f>'Приложение 3'!J103</f>
        <v>3470386</v>
      </c>
    </row>
    <row r="32" spans="1:4" s="2" customFormat="1" ht="27.6" x14ac:dyDescent="0.45">
      <c r="A32" s="68" t="s">
        <v>178</v>
      </c>
      <c r="B32" s="69" t="s">
        <v>179</v>
      </c>
      <c r="C32" s="69" t="s">
        <v>7</v>
      </c>
      <c r="D32" s="70">
        <f>D33</f>
        <v>40000</v>
      </c>
    </row>
    <row r="33" spans="1:4" s="2" customFormat="1" ht="27.6" x14ac:dyDescent="0.45">
      <c r="A33" s="75" t="s">
        <v>180</v>
      </c>
      <c r="B33" s="72" t="s">
        <v>179</v>
      </c>
      <c r="C33" s="72" t="s">
        <v>179</v>
      </c>
      <c r="D33" s="73">
        <f>'Приложение 3'!J117</f>
        <v>40000</v>
      </c>
    </row>
    <row r="34" spans="1:4" s="2" customFormat="1" ht="27.6" x14ac:dyDescent="0.45">
      <c r="A34" s="68" t="s">
        <v>65</v>
      </c>
      <c r="B34" s="78" t="s">
        <v>24</v>
      </c>
      <c r="C34" s="78" t="s">
        <v>7</v>
      </c>
      <c r="D34" s="79">
        <f>D35</f>
        <v>637649.94999999995</v>
      </c>
    </row>
    <row r="35" spans="1:4" s="2" customFormat="1" ht="27.6" x14ac:dyDescent="0.45">
      <c r="A35" s="71" t="s">
        <v>40</v>
      </c>
      <c r="B35" s="72" t="s">
        <v>24</v>
      </c>
      <c r="C35" s="72" t="s">
        <v>1</v>
      </c>
      <c r="D35" s="73">
        <f>'Приложение 3'!J119</f>
        <v>637649.94999999995</v>
      </c>
    </row>
    <row r="36" spans="1:4" s="2" customFormat="1" ht="27.6" x14ac:dyDescent="0.45">
      <c r="A36" s="68" t="s">
        <v>34</v>
      </c>
      <c r="B36" s="69">
        <v>10</v>
      </c>
      <c r="C36" s="69" t="s">
        <v>7</v>
      </c>
      <c r="D36" s="70">
        <f>D37</f>
        <v>610425.32999999996</v>
      </c>
    </row>
    <row r="37" spans="1:4" s="2" customFormat="1" ht="27.6" x14ac:dyDescent="0.45">
      <c r="A37" s="71" t="s">
        <v>33</v>
      </c>
      <c r="B37" s="76" t="s">
        <v>29</v>
      </c>
      <c r="C37" s="76" t="s">
        <v>32</v>
      </c>
      <c r="D37" s="73">
        <f>'Приложение 3'!J125</f>
        <v>610425.32999999996</v>
      </c>
    </row>
    <row r="38" spans="1:4" s="2" customFormat="1" ht="27.6" x14ac:dyDescent="0.45">
      <c r="A38" s="68" t="s">
        <v>8</v>
      </c>
      <c r="B38" s="69" t="s">
        <v>4</v>
      </c>
      <c r="C38" s="69" t="s">
        <v>7</v>
      </c>
      <c r="D38" s="70">
        <f>D39</f>
        <v>1139999.98</v>
      </c>
    </row>
    <row r="39" spans="1:4" s="2" customFormat="1" ht="29.25" customHeight="1" x14ac:dyDescent="0.45">
      <c r="A39" s="71" t="s">
        <v>27</v>
      </c>
      <c r="B39" s="72" t="s">
        <v>4</v>
      </c>
      <c r="C39" s="72" t="s">
        <v>17</v>
      </c>
      <c r="D39" s="73">
        <f>'Приложение 3'!J136</f>
        <v>1139999.98</v>
      </c>
    </row>
    <row r="40" spans="1:4" s="2" customFormat="1" ht="29.25" customHeight="1" x14ac:dyDescent="0.45">
      <c r="A40" s="80"/>
      <c r="B40" s="81"/>
      <c r="C40" s="81"/>
      <c r="D40" s="82"/>
    </row>
    <row r="41" spans="1:4" s="2" customFormat="1" ht="29.25" customHeight="1" x14ac:dyDescent="0.45">
      <c r="A41" s="80"/>
      <c r="B41" s="81"/>
      <c r="C41" s="81"/>
      <c r="D41" s="82"/>
    </row>
  </sheetData>
  <autoFilter ref="A10:D39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94.5" customHeight="1" x14ac:dyDescent="0.35">
      <c r="A1" s="132" t="s">
        <v>194</v>
      </c>
      <c r="B1" s="133"/>
      <c r="C1" s="133"/>
      <c r="D1" s="133"/>
    </row>
    <row r="2" spans="1:4" ht="1.5" customHeight="1" x14ac:dyDescent="0.35">
      <c r="C2" s="90"/>
      <c r="D2" s="90"/>
    </row>
    <row r="3" spans="1:4" ht="17.399999999999999" x14ac:dyDescent="0.3">
      <c r="B3" s="134" t="s">
        <v>139</v>
      </c>
      <c r="C3" s="134"/>
      <c r="D3" s="134"/>
    </row>
    <row r="4" spans="1:4" ht="18" x14ac:dyDescent="0.35">
      <c r="A4" s="91"/>
      <c r="B4" s="135" t="s">
        <v>183</v>
      </c>
      <c r="C4" s="135"/>
      <c r="D4" s="135"/>
    </row>
    <row r="5" spans="1:4" ht="18" x14ac:dyDescent="0.35">
      <c r="A5" s="91"/>
      <c r="B5" s="135"/>
      <c r="C5" s="135"/>
      <c r="D5" s="135"/>
    </row>
    <row r="6" spans="1:4" ht="18" x14ac:dyDescent="0.35">
      <c r="A6" s="91"/>
      <c r="B6" s="91"/>
      <c r="C6" s="91"/>
      <c r="D6" s="91"/>
    </row>
    <row r="7" spans="1:4" ht="72.75" customHeight="1" x14ac:dyDescent="0.35">
      <c r="A7" s="91"/>
      <c r="B7" s="92" t="s">
        <v>140</v>
      </c>
      <c r="C7" s="92" t="s">
        <v>141</v>
      </c>
      <c r="D7" s="92" t="s">
        <v>142</v>
      </c>
    </row>
    <row r="8" spans="1:4" ht="59.25" customHeight="1" x14ac:dyDescent="0.35">
      <c r="A8" s="91"/>
      <c r="B8" s="93" t="s">
        <v>143</v>
      </c>
      <c r="C8" s="94" t="s">
        <v>144</v>
      </c>
      <c r="D8" s="95">
        <f>D9</f>
        <v>3779397.86</v>
      </c>
    </row>
    <row r="9" spans="1:4" ht="64.5" customHeight="1" x14ac:dyDescent="0.35">
      <c r="A9" s="91"/>
      <c r="B9" s="93" t="s">
        <v>145</v>
      </c>
      <c r="C9" s="94" t="s">
        <v>146</v>
      </c>
      <c r="D9" s="95">
        <v>3779397.86</v>
      </c>
    </row>
    <row r="10" spans="1:4" ht="54" customHeight="1" x14ac:dyDescent="0.35">
      <c r="A10" s="91"/>
      <c r="B10" s="93" t="s">
        <v>147</v>
      </c>
      <c r="C10" s="94" t="s">
        <v>148</v>
      </c>
      <c r="D10" s="96">
        <f>D11</f>
        <v>-63509081.629999995</v>
      </c>
    </row>
    <row r="11" spans="1:4" ht="78" customHeight="1" x14ac:dyDescent="0.35">
      <c r="A11" s="91"/>
      <c r="B11" s="93" t="s">
        <v>149</v>
      </c>
      <c r="C11" s="94" t="s">
        <v>150</v>
      </c>
      <c r="D11" s="95">
        <f>-'Приложение 3'!K7</f>
        <v>-63509081.629999995</v>
      </c>
    </row>
    <row r="12" spans="1:4" ht="36.75" customHeight="1" x14ac:dyDescent="0.35">
      <c r="A12" s="91"/>
      <c r="B12" s="93" t="s">
        <v>151</v>
      </c>
      <c r="C12" s="97" t="s">
        <v>152</v>
      </c>
      <c r="D12" s="95">
        <f>D13</f>
        <v>67288479.489999995</v>
      </c>
    </row>
    <row r="13" spans="1:4" ht="35.25" customHeight="1" x14ac:dyDescent="0.35">
      <c r="A13" s="91"/>
      <c r="B13" s="93" t="s">
        <v>153</v>
      </c>
      <c r="C13" s="94" t="s">
        <v>154</v>
      </c>
      <c r="D13" s="95">
        <f>'Приложение 3'!J8</f>
        <v>67288479.489999995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2019-08-27T08:41:55Z</cp:lastPrinted>
  <dcterms:created xsi:type="dcterms:W3CDTF">2015-12-01T10:00:32Z</dcterms:created>
  <dcterms:modified xsi:type="dcterms:W3CDTF">2019-08-27T08:42:04Z</dcterms:modified>
</cp:coreProperties>
</file>